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 tabRatio="761"/>
  </bookViews>
  <sheets>
    <sheet name="表十一" sheetId="49" r:id="rId1"/>
    <sheet name="表十二" sheetId="50" r:id="rId2"/>
    <sheet name="表十三" sheetId="51" r:id="rId3"/>
    <sheet name="表十四" sheetId="52" r:id="rId4"/>
  </sheets>
  <definedNames>
    <definedName name="地区名称">#REF!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<sst xmlns="http://schemas.openxmlformats.org/spreadsheetml/2006/main" count="174">
  <si>
    <t xml:space="preserve">表十一 </t>
  </si>
  <si>
    <t>2023年国有资本经营预算收支表</t>
  </si>
  <si>
    <t>单位：万元</t>
  </si>
  <si>
    <t>收          入</t>
  </si>
  <si>
    <t>支          出</t>
  </si>
  <si>
    <t>项        目</t>
  </si>
  <si>
    <t>行次</t>
  </si>
  <si>
    <t>2022年执行数</t>
  </si>
  <si>
    <t>2023年预算数</t>
  </si>
  <si>
    <t>地市级及以下</t>
  </si>
  <si>
    <t>栏次</t>
  </si>
  <si>
    <t>一、利润收入</t>
  </si>
  <si>
    <t>1</t>
  </si>
  <si>
    <t>一、解决历史遗留问题及改革成本支出</t>
  </si>
  <si>
    <t>11</t>
  </si>
  <si>
    <t>二、股利、股息收入</t>
  </si>
  <si>
    <t>2</t>
  </si>
  <si>
    <t>二、国有企业资本金注入</t>
  </si>
  <si>
    <t>12</t>
  </si>
  <si>
    <t>三、产权转让收入</t>
  </si>
  <si>
    <t>3</t>
  </si>
  <si>
    <t>三、国有企业政策性补贴</t>
  </si>
  <si>
    <t>13</t>
  </si>
  <si>
    <t>四、清算收入</t>
  </si>
  <si>
    <t>4</t>
  </si>
  <si>
    <t>四、其他国有资本经营预算支出</t>
  </si>
  <si>
    <t>14</t>
  </si>
  <si>
    <t>五、其他国有资本经营预算收入</t>
  </si>
  <si>
    <t>5</t>
  </si>
  <si>
    <t>本年收入合计</t>
  </si>
  <si>
    <t>6</t>
  </si>
  <si>
    <t>本年支出合计</t>
  </si>
  <si>
    <t>15</t>
  </si>
  <si>
    <t>国有资本经营预算转移支付收入</t>
  </si>
  <si>
    <t>7</t>
  </si>
  <si>
    <t>国有资本经营预算转移支付支出</t>
  </si>
  <si>
    <t>16</t>
  </si>
  <si>
    <t>国有资本经营预算上解收入</t>
  </si>
  <si>
    <t>8</t>
  </si>
  <si>
    <t>国有资本经营预算上解支出</t>
  </si>
  <si>
    <t>17</t>
  </si>
  <si>
    <t>国有资本经营预算上年结余收入</t>
  </si>
  <si>
    <t>9</t>
  </si>
  <si>
    <t>国有资本经营预算调出资金</t>
  </si>
  <si>
    <t>18</t>
  </si>
  <si>
    <t>国有资本经营预算年终结余</t>
  </si>
  <si>
    <t>19</t>
  </si>
  <si>
    <t>收 入 总 计</t>
  </si>
  <si>
    <t>10</t>
  </si>
  <si>
    <t>支 出 总 计</t>
  </si>
  <si>
    <t>20</t>
  </si>
  <si>
    <t>表十二</t>
  </si>
  <si>
    <t>2023年国有资本经营预算收入表</t>
  </si>
  <si>
    <t>科目编码</t>
  </si>
  <si>
    <t>科目名称/企业</t>
  </si>
  <si>
    <t>预算数为执行数的%</t>
  </si>
  <si>
    <t>1030601</t>
  </si>
  <si>
    <t xml:space="preserve">    烟草企业利润收入</t>
  </si>
  <si>
    <t xml:space="preserve">    石油石化企业利润收入</t>
  </si>
  <si>
    <t xml:space="preserve">    电力企业利润收入</t>
  </si>
  <si>
    <t xml:space="preserve">    电信企业利润收入</t>
  </si>
  <si>
    <t xml:space="preserve">    煤炭企业利润收入</t>
  </si>
  <si>
    <t xml:space="preserve">    有色冶金采掘企业利润收入</t>
  </si>
  <si>
    <t xml:space="preserve">    钢铁企业利润收入</t>
  </si>
  <si>
    <t xml:space="preserve">    化工企业利润收入</t>
  </si>
  <si>
    <t xml:space="preserve">    运输企业利润收入</t>
  </si>
  <si>
    <t xml:space="preserve">    电子企业利润收入</t>
  </si>
  <si>
    <t xml:space="preserve">    机械企业利润收入</t>
  </si>
  <si>
    <t xml:space="preserve">    投资服务企业利润收入</t>
  </si>
  <si>
    <t xml:space="preserve">    纺织轻工企业利润收入</t>
  </si>
  <si>
    <t xml:space="preserve">    贸易企业利润收入</t>
  </si>
  <si>
    <t xml:space="preserve">    建筑施工企业利润收入</t>
  </si>
  <si>
    <t xml:space="preserve">    房地产企业利润收入</t>
  </si>
  <si>
    <t xml:space="preserve">    建材企业利润收入</t>
  </si>
  <si>
    <t xml:space="preserve">    境外企业利润收入</t>
  </si>
  <si>
    <t xml:space="preserve">    对外合作企业利润收入</t>
  </si>
  <si>
    <t xml:space="preserve">    医药企业利润收入</t>
  </si>
  <si>
    <t xml:space="preserve">    农林牧渔企业利润收入</t>
  </si>
  <si>
    <t xml:space="preserve">    邮政企业利润收入</t>
  </si>
  <si>
    <t xml:space="preserve">    军工企业利润收入</t>
  </si>
  <si>
    <t xml:space="preserve">    转制科研院所利润收入</t>
  </si>
  <si>
    <t xml:space="preserve">    地质勘查企业利润收入</t>
  </si>
  <si>
    <t xml:space="preserve">    卫生体育福利企业利润收入</t>
  </si>
  <si>
    <t xml:space="preserve">    教育文化广播企业利润收入</t>
  </si>
  <si>
    <t xml:space="preserve">    科学研究企业利润收入</t>
  </si>
  <si>
    <t xml:space="preserve">    机关社团所属企业利润收入</t>
  </si>
  <si>
    <t xml:space="preserve">    金融企业利润收入（国资预算）</t>
  </si>
  <si>
    <t xml:space="preserve">    其他国有资本经营预算企业利润收入</t>
  </si>
  <si>
    <t>1030602</t>
  </si>
  <si>
    <t xml:space="preserve">    国有控股公司股利、股息收入</t>
  </si>
  <si>
    <t xml:space="preserve">    国有参股公司股利、股息收入</t>
  </si>
  <si>
    <t xml:space="preserve">    金融企业股利、股息收入（国资预算）</t>
  </si>
  <si>
    <t xml:space="preserve">    其他国有资本经营预算企业股利、股息收入</t>
  </si>
  <si>
    <t>1030603</t>
  </si>
  <si>
    <t xml:space="preserve">    国有股减持收入</t>
  </si>
  <si>
    <t xml:space="preserve">    国有股权、股份转让收入</t>
  </si>
  <si>
    <t xml:space="preserve">    国有独资企业产权转让收入</t>
  </si>
  <si>
    <t xml:space="preserve">    金融企业产权转让收入</t>
  </si>
  <si>
    <t xml:space="preserve">    其他国有资本经营预算企业产权转让收入</t>
  </si>
  <si>
    <t>1030604</t>
  </si>
  <si>
    <t xml:space="preserve">    国有股权、股份清算收入</t>
  </si>
  <si>
    <t xml:space="preserve">    国有独资企业清算收入</t>
  </si>
  <si>
    <t xml:space="preserve">    其他国有资本经营预算企业清算收入</t>
  </si>
  <si>
    <t>1030698</t>
  </si>
  <si>
    <t>收入合计</t>
  </si>
  <si>
    <t>收入总计</t>
  </si>
  <si>
    <t>表十三</t>
  </si>
  <si>
    <t>2023年国有资本经营预算支出表</t>
  </si>
  <si>
    <t>科目名称</t>
  </si>
  <si>
    <t>小计</t>
  </si>
  <si>
    <t>资本性支出</t>
  </si>
  <si>
    <t>费用性支出</t>
  </si>
  <si>
    <t>其他支出</t>
  </si>
  <si>
    <t>厂办大集体改革支出</t>
  </si>
  <si>
    <t>“三供一业”移交补助支出</t>
  </si>
  <si>
    <t>国有企业办职教幼教补助支出</t>
  </si>
  <si>
    <t>国有企业办公共服务机构移交补助支出</t>
  </si>
  <si>
    <t>国有企业退休人员社会化管理补助支出</t>
  </si>
  <si>
    <t>国有企业棚户区改造支出</t>
  </si>
  <si>
    <t>国有企业改革成本支出</t>
  </si>
  <si>
    <t>离休干部医疗费补助支出</t>
  </si>
  <si>
    <t>金融企业改革性支出</t>
  </si>
  <si>
    <t>其他解决历史遗留问题及改革成本支出</t>
  </si>
  <si>
    <t>国有经济结构调整支出</t>
  </si>
  <si>
    <t>公益性设施投资支出</t>
  </si>
  <si>
    <t>前瞻性战略性产业发展支出</t>
  </si>
  <si>
    <t>生态环境保护支出</t>
  </si>
  <si>
    <t>支持科技进步支出</t>
  </si>
  <si>
    <t>保障国家经济安全支出</t>
  </si>
  <si>
    <t>对外投资合作支出</t>
  </si>
  <si>
    <t>金融企业资本性支出</t>
  </si>
  <si>
    <t>其他国有企业资本注入</t>
  </si>
  <si>
    <t>国有企业政策性补贴</t>
  </si>
  <si>
    <t>五、其他国有资本经营预算支出</t>
  </si>
  <si>
    <t>其他国有资本经营预算支出</t>
  </si>
  <si>
    <t>支出合计</t>
  </si>
  <si>
    <t>支出总计</t>
  </si>
  <si>
    <t>表十四</t>
  </si>
  <si>
    <t>2023年国有资本经营预算基础信息表</t>
  </si>
  <si>
    <t>项   目</t>
  </si>
  <si>
    <t>一、实施范围</t>
  </si>
  <si>
    <t>预算单位户数</t>
  </si>
  <si>
    <t>国有及国有控、参股企业户数（法人企业）</t>
  </si>
  <si>
    <t xml:space="preserve">    其中：纳入预算实施范围企业户数（法人企业）</t>
  </si>
  <si>
    <t>是否包括金融企业</t>
  </si>
  <si>
    <t/>
  </si>
  <si>
    <t>是否包括文化企业</t>
  </si>
  <si>
    <t>是否包括部门所属企业</t>
  </si>
  <si>
    <t>是否包括事业单位出资企业</t>
  </si>
  <si>
    <t>二、主要财务指标</t>
  </si>
  <si>
    <t>（一）国有及国有控、参股企业</t>
  </si>
  <si>
    <t>资产总额合计</t>
  </si>
  <si>
    <t>负债总额合计</t>
  </si>
  <si>
    <t>所有者权益合计</t>
  </si>
  <si>
    <t>利润总额合计</t>
  </si>
  <si>
    <t>净利润合计</t>
  </si>
  <si>
    <t>归属于母公司所有者净利润合计</t>
  </si>
  <si>
    <t>（二）纳入预算实施范围企业</t>
  </si>
  <si>
    <t>21</t>
  </si>
  <si>
    <t>22</t>
  </si>
  <si>
    <t>23</t>
  </si>
  <si>
    <t>三、国有资本收益情况</t>
  </si>
  <si>
    <t>24</t>
  </si>
  <si>
    <t>比例类型（单一比例/分类比例）</t>
  </si>
  <si>
    <t>25</t>
  </si>
  <si>
    <t>比例数值</t>
  </si>
  <si>
    <t>26</t>
  </si>
  <si>
    <t>四、编报情况</t>
  </si>
  <si>
    <t>27</t>
  </si>
  <si>
    <t>上报级次（人大/政府）</t>
  </si>
  <si>
    <t>28</t>
  </si>
  <si>
    <t>上报起始年</t>
  </si>
  <si>
    <t>29</t>
  </si>
  <si>
    <t>注：以上项目以2023年政府收支分类科目为准。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</si>
</sst>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#,##0_ "/>
    <numFmt numFmtId="178" formatCode="0.00_ "/>
  </numFmts>
  <fonts count="37">
    <font>
      <sz val="12"/>
      <name val="宋体"/>
      <charset val="134"/>
    </font>
    <font>
      <b/>
      <sz val="16"/>
      <name val="黑体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b/>
      <sz val="18"/>
      <name val="黑体"/>
      <charset val="134"/>
    </font>
    <font>
      <sz val="11"/>
      <color indexed="8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  <scheme val="minor"/>
    </font>
    <font>
      <sz val="14"/>
      <name val="宋体"/>
      <charset val="134"/>
      <scheme val="minor"/>
    </font>
    <font>
      <sz val="14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name val="黑体"/>
      <charset val="134"/>
    </font>
    <font>
      <b/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/>
    <xf numFmtId="42" fontId="20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2" fillId="24" borderId="1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16" borderId="9" applyNumberFormat="0" applyFont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15" borderId="8" applyNumberFormat="0" applyAlignment="0" applyProtection="0">
      <alignment vertical="center"/>
    </xf>
    <xf numFmtId="0" fontId="35" fillId="15" borderId="12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/>
    <xf numFmtId="0" fontId="25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6" fillId="0" borderId="0"/>
    <xf numFmtId="0" fontId="16" fillId="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5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46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177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6" fillId="0" borderId="1" xfId="46" applyFont="1" applyFill="1" applyBorder="1" applyAlignment="1">
      <alignment horizontal="center" vertical="center" wrapText="1"/>
    </xf>
    <xf numFmtId="0" fontId="7" fillId="0" borderId="1" xfId="46" applyFont="1" applyFill="1" applyBorder="1" applyAlignment="1">
      <alignment horizontal="center" vertical="center" wrapText="1"/>
    </xf>
    <xf numFmtId="0" fontId="8" fillId="2" borderId="0" xfId="0" applyFont="1" applyFill="1"/>
    <xf numFmtId="0" fontId="4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righ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176" fontId="11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vertical="center"/>
    </xf>
    <xf numFmtId="176" fontId="10" fillId="2" borderId="1" xfId="0" applyNumberFormat="1" applyFont="1" applyFill="1" applyBorder="1" applyAlignment="1">
      <alignment horizontal="right" vertical="center"/>
    </xf>
    <xf numFmtId="176" fontId="10" fillId="0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justify" vertical="center"/>
    </xf>
    <xf numFmtId="0" fontId="10" fillId="2" borderId="1" xfId="0" applyFont="1" applyFill="1" applyBorder="1" applyAlignment="1">
      <alignment horizontal="right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178" fontId="11" fillId="2" borderId="1" xfId="0" applyNumberFormat="1" applyFont="1" applyFill="1" applyBorder="1" applyAlignment="1">
      <alignment horizontal="right" vertical="center"/>
    </xf>
    <xf numFmtId="178" fontId="10" fillId="2" borderId="1" xfId="0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/>
    </xf>
    <xf numFmtId="176" fontId="13" fillId="2" borderId="1" xfId="0" applyNumberFormat="1" applyFont="1" applyFill="1" applyBorder="1" applyAlignment="1">
      <alignment horizontal="right" vertical="center"/>
    </xf>
    <xf numFmtId="178" fontId="13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justify" vertical="center"/>
    </xf>
    <xf numFmtId="0" fontId="13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justify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4" fillId="2" borderId="0" xfId="0" applyFont="1" applyFill="1"/>
    <xf numFmtId="0" fontId="15" fillId="2" borderId="0" xfId="0" applyFont="1" applyFill="1" applyAlignment="1">
      <alignment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5" xfId="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20"/>
  <sheetViews>
    <sheetView tabSelected="1" workbookViewId="0">
      <selection activeCell="M18" sqref="M18"/>
    </sheetView>
  </sheetViews>
  <sheetFormatPr defaultColWidth="7.7" defaultRowHeight="13.5"/>
  <cols>
    <col min="1" max="1" width="33.7" style="2" customWidth="1"/>
    <col min="2" max="2" width="6.4" style="2" customWidth="1"/>
    <col min="3" max="4" width="13.4" style="2" customWidth="1"/>
    <col min="5" max="5" width="33.7" style="2" customWidth="1"/>
    <col min="6" max="6" width="6.4" style="2" customWidth="1"/>
    <col min="7" max="7" width="15.4" style="2" customWidth="1"/>
    <col min="8" max="8" width="13.4" style="2" customWidth="1"/>
    <col min="9" max="16384" width="7.7" style="2"/>
  </cols>
  <sheetData>
    <row r="1" ht="14.25" spans="1:1">
      <c r="A1" s="3" t="s">
        <v>0</v>
      </c>
    </row>
    <row r="2" s="1" customFormat="1" ht="30" customHeight="1" spans="1:8">
      <c r="A2" s="15" t="s">
        <v>1</v>
      </c>
      <c r="B2" s="15"/>
      <c r="C2" s="15"/>
      <c r="D2" s="15"/>
      <c r="E2" s="15"/>
      <c r="F2" s="15"/>
      <c r="G2" s="15"/>
      <c r="H2" s="15"/>
    </row>
    <row r="3" ht="21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20.7" customHeight="1" spans="1:8">
      <c r="A4" s="6" t="s">
        <v>3</v>
      </c>
      <c r="B4" s="7"/>
      <c r="C4" s="7"/>
      <c r="D4" s="7"/>
      <c r="E4" s="6" t="s">
        <v>4</v>
      </c>
      <c r="F4" s="7"/>
      <c r="G4" s="7"/>
      <c r="H4" s="7"/>
    </row>
    <row r="5" ht="20.7" customHeight="1" spans="1:8">
      <c r="A5" s="6" t="s">
        <v>5</v>
      </c>
      <c r="B5" s="6" t="s">
        <v>6</v>
      </c>
      <c r="C5" s="6" t="s">
        <v>7</v>
      </c>
      <c r="D5" s="6" t="s">
        <v>8</v>
      </c>
      <c r="E5" s="6" t="s">
        <v>5</v>
      </c>
      <c r="F5" s="6" t="s">
        <v>6</v>
      </c>
      <c r="G5" s="6" t="s">
        <v>7</v>
      </c>
      <c r="H5" s="6" t="s">
        <v>8</v>
      </c>
    </row>
    <row r="6" s="49" customFormat="1" ht="42.45" customHeight="1" spans="1:8">
      <c r="A6" s="50"/>
      <c r="B6" s="50"/>
      <c r="C6" s="37" t="s">
        <v>9</v>
      </c>
      <c r="D6" s="37" t="s">
        <v>9</v>
      </c>
      <c r="E6" s="50"/>
      <c r="F6" s="50"/>
      <c r="G6" s="37" t="s">
        <v>9</v>
      </c>
      <c r="H6" s="37" t="s">
        <v>9</v>
      </c>
    </row>
    <row r="7" ht="20.7" customHeight="1" spans="1:8">
      <c r="A7" s="6" t="s">
        <v>10</v>
      </c>
      <c r="B7" s="7"/>
      <c r="C7" s="37">
        <v>1</v>
      </c>
      <c r="D7" s="37">
        <v>2</v>
      </c>
      <c r="E7" s="6" t="s">
        <v>10</v>
      </c>
      <c r="F7" s="7"/>
      <c r="G7" s="37">
        <v>1</v>
      </c>
      <c r="H7" s="6">
        <v>2</v>
      </c>
    </row>
    <row r="8" ht="20.7" customHeight="1" spans="1:8">
      <c r="A8" s="8" t="s">
        <v>11</v>
      </c>
      <c r="B8" s="6" t="s">
        <v>12</v>
      </c>
      <c r="C8" s="41">
        <v>1900</v>
      </c>
      <c r="D8" s="41">
        <v>1200</v>
      </c>
      <c r="E8" s="8" t="s">
        <v>13</v>
      </c>
      <c r="F8" s="6" t="s">
        <v>14</v>
      </c>
      <c r="G8" s="41">
        <v>8.3845</v>
      </c>
      <c r="H8" s="41">
        <v>59.6155</v>
      </c>
    </row>
    <row r="9" ht="20.7" customHeight="1" spans="1:8">
      <c r="A9" s="8" t="s">
        <v>15</v>
      </c>
      <c r="B9" s="6" t="s">
        <v>16</v>
      </c>
      <c r="C9" s="41"/>
      <c r="D9" s="41"/>
      <c r="E9" s="8" t="s">
        <v>17</v>
      </c>
      <c r="F9" s="6" t="s">
        <v>18</v>
      </c>
      <c r="G9" s="41">
        <v>1000</v>
      </c>
      <c r="H9" s="41"/>
    </row>
    <row r="10" ht="20.7" customHeight="1" spans="1:8">
      <c r="A10" s="8" t="s">
        <v>19</v>
      </c>
      <c r="B10" s="6" t="s">
        <v>20</v>
      </c>
      <c r="C10" s="41"/>
      <c r="D10" s="41"/>
      <c r="E10" s="8" t="s">
        <v>21</v>
      </c>
      <c r="F10" s="6" t="s">
        <v>22</v>
      </c>
      <c r="G10" s="41"/>
      <c r="H10" s="41"/>
    </row>
    <row r="11" ht="20.7" customHeight="1" spans="1:8">
      <c r="A11" s="8" t="s">
        <v>23</v>
      </c>
      <c r="B11" s="6" t="s">
        <v>24</v>
      </c>
      <c r="C11" s="41"/>
      <c r="D11" s="41"/>
      <c r="E11" s="8" t="s">
        <v>25</v>
      </c>
      <c r="F11" s="6" t="s">
        <v>26</v>
      </c>
      <c r="G11" s="41"/>
      <c r="H11" s="41"/>
    </row>
    <row r="12" ht="20.7" customHeight="1" spans="1:8">
      <c r="A12" s="8" t="s">
        <v>27</v>
      </c>
      <c r="B12" s="6" t="s">
        <v>28</v>
      </c>
      <c r="C12" s="41"/>
      <c r="D12" s="41"/>
      <c r="E12" s="8"/>
      <c r="F12" s="6"/>
      <c r="G12" s="11"/>
      <c r="H12" s="11"/>
    </row>
    <row r="13" ht="20.7" customHeight="1" spans="1:8">
      <c r="A13" s="8"/>
      <c r="B13" s="6"/>
      <c r="C13" s="11"/>
      <c r="D13" s="11"/>
      <c r="E13" s="8"/>
      <c r="F13" s="6"/>
      <c r="G13" s="11"/>
      <c r="H13" s="11"/>
    </row>
    <row r="14" ht="20.7" customHeight="1" spans="1:8">
      <c r="A14" s="6" t="s">
        <v>29</v>
      </c>
      <c r="B14" s="6" t="s">
        <v>30</v>
      </c>
      <c r="C14" s="41">
        <v>1000</v>
      </c>
      <c r="D14" s="41">
        <f>SUM(D8:D12)</f>
        <v>1200</v>
      </c>
      <c r="E14" s="6" t="s">
        <v>31</v>
      </c>
      <c r="F14" s="6" t="s">
        <v>32</v>
      </c>
      <c r="G14" s="41">
        <f>SUM(G8:G11)</f>
        <v>1008.3845</v>
      </c>
      <c r="H14" s="41">
        <f>SUM(H8:H11)</f>
        <v>59.6155</v>
      </c>
    </row>
    <row r="15" ht="20.7" customHeight="1" spans="1:8">
      <c r="A15" s="8" t="s">
        <v>33</v>
      </c>
      <c r="B15" s="6" t="s">
        <v>34</v>
      </c>
      <c r="C15" s="41">
        <v>34</v>
      </c>
      <c r="D15" s="41">
        <v>34</v>
      </c>
      <c r="E15" s="8" t="s">
        <v>35</v>
      </c>
      <c r="F15" s="6" t="s">
        <v>36</v>
      </c>
      <c r="G15" s="11"/>
      <c r="H15" s="11"/>
    </row>
    <row r="16" ht="20.7" customHeight="1" spans="1:8">
      <c r="A16" s="8" t="s">
        <v>37</v>
      </c>
      <c r="B16" s="6" t="s">
        <v>38</v>
      </c>
      <c r="C16" s="41"/>
      <c r="D16" s="11"/>
      <c r="E16" s="8" t="s">
        <v>39</v>
      </c>
      <c r="F16" s="6" t="s">
        <v>40</v>
      </c>
      <c r="G16" s="41"/>
      <c r="H16" s="41"/>
    </row>
    <row r="17" ht="20.7" customHeight="1" spans="1:8">
      <c r="A17" s="8" t="s">
        <v>41</v>
      </c>
      <c r="B17" s="6" t="s">
        <v>42</v>
      </c>
      <c r="C17" s="41">
        <v>41.905</v>
      </c>
      <c r="D17" s="41">
        <v>25.6155</v>
      </c>
      <c r="E17" s="8" t="s">
        <v>43</v>
      </c>
      <c r="F17" s="6" t="s">
        <v>44</v>
      </c>
      <c r="G17" s="41">
        <v>41.91</v>
      </c>
      <c r="H17" s="41">
        <v>1200</v>
      </c>
    </row>
    <row r="18" ht="20.7" customHeight="1" spans="1:8">
      <c r="A18" s="6"/>
      <c r="B18" s="6"/>
      <c r="C18" s="11"/>
      <c r="D18" s="11"/>
      <c r="E18" s="8" t="s">
        <v>45</v>
      </c>
      <c r="F18" s="6" t="s">
        <v>46</v>
      </c>
      <c r="G18" s="41">
        <v>25.6155</v>
      </c>
      <c r="H18" s="11"/>
    </row>
    <row r="19" ht="20.7" customHeight="1" spans="1:10">
      <c r="A19" s="6" t="s">
        <v>47</v>
      </c>
      <c r="B19" s="6" t="s">
        <v>48</v>
      </c>
      <c r="C19" s="41">
        <f>C14+C15+C16+C17</f>
        <v>1075.905</v>
      </c>
      <c r="D19" s="41">
        <f>D14+D15+D16+D17</f>
        <v>1259.6155</v>
      </c>
      <c r="E19" s="6" t="s">
        <v>49</v>
      </c>
      <c r="F19" s="6" t="s">
        <v>50</v>
      </c>
      <c r="G19" s="41">
        <f>SUM(G14:G18)</f>
        <v>1075.91</v>
      </c>
      <c r="H19" s="41">
        <f>SUM(H14:H18)</f>
        <v>1259.6155</v>
      </c>
      <c r="I19" s="52"/>
      <c r="J19" s="52"/>
    </row>
    <row r="20" ht="44.7" customHeight="1" spans="1:10">
      <c r="A20" s="51"/>
      <c r="B20" s="51"/>
      <c r="C20" s="51"/>
      <c r="D20" s="51"/>
      <c r="E20" s="51"/>
      <c r="F20" s="51"/>
      <c r="G20" s="51"/>
      <c r="H20" s="51"/>
      <c r="I20" s="53"/>
      <c r="J20" s="52"/>
    </row>
  </sheetData>
  <mergeCells count="9">
    <mergeCell ref="A2:H2"/>
    <mergeCell ref="A3:H3"/>
    <mergeCell ref="A4:D4"/>
    <mergeCell ref="E4:H4"/>
    <mergeCell ref="A20:H20"/>
    <mergeCell ref="A5:A6"/>
    <mergeCell ref="B5:B6"/>
    <mergeCell ref="E5:E6"/>
    <mergeCell ref="F5:F6"/>
  </mergeCells>
  <dataValidations count="1">
    <dataValidation allowBlank="1" showInputMessage="1" showErrorMessage="1" errorTitle="收入=支出" sqref="C19" errorStyle="warning"/>
  </dataValidations>
  <pageMargins left="0.751388888888889" right="0.751388888888889" top="1" bottom="1" header="0.5" footer="0.5"/>
  <pageSetup paperSize="9" scale="64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59"/>
  <sheetViews>
    <sheetView workbookViewId="0">
      <selection activeCell="C67" sqref="C67"/>
    </sheetView>
  </sheetViews>
  <sheetFormatPr defaultColWidth="7.7" defaultRowHeight="13.5" outlineLevelCol="4"/>
  <cols>
    <col min="1" max="1" width="9.9" style="2" customWidth="1"/>
    <col min="2" max="2" width="45.5" style="2" customWidth="1"/>
    <col min="3" max="4" width="24.4" style="2" customWidth="1"/>
    <col min="5" max="5" width="12.1" style="2" customWidth="1"/>
    <col min="6" max="16384" width="7.7" style="2"/>
  </cols>
  <sheetData>
    <row r="1" ht="14.25" spans="1:1">
      <c r="A1" s="3" t="s">
        <v>51</v>
      </c>
    </row>
    <row r="2" s="1" customFormat="1" ht="35.1" customHeight="1" spans="1:5">
      <c r="A2" s="36" t="s">
        <v>52</v>
      </c>
      <c r="B2" s="36"/>
      <c r="C2" s="36"/>
      <c r="D2" s="36"/>
      <c r="E2" s="36"/>
    </row>
    <row r="3" ht="21" customHeight="1" spans="1:5">
      <c r="A3" s="5" t="s">
        <v>2</v>
      </c>
      <c r="B3" s="5"/>
      <c r="C3" s="5"/>
      <c r="D3" s="5"/>
      <c r="E3" s="5"/>
    </row>
    <row r="4" ht="33.45" customHeight="1" spans="1:5">
      <c r="A4" s="37" t="s">
        <v>53</v>
      </c>
      <c r="B4" s="37" t="s">
        <v>54</v>
      </c>
      <c r="C4" s="6" t="s">
        <v>7</v>
      </c>
      <c r="D4" s="6" t="s">
        <v>8</v>
      </c>
      <c r="E4" s="37" t="s">
        <v>55</v>
      </c>
    </row>
    <row r="5" ht="33.45" customHeight="1" spans="1:5">
      <c r="A5" s="7"/>
      <c r="B5" s="7"/>
      <c r="C5" s="37" t="s">
        <v>9</v>
      </c>
      <c r="D5" s="37" t="s">
        <v>9</v>
      </c>
      <c r="E5" s="7"/>
    </row>
    <row r="6" ht="20.7" customHeight="1" spans="1:5">
      <c r="A6" s="7"/>
      <c r="B6" s="6" t="s">
        <v>10</v>
      </c>
      <c r="C6" s="37">
        <v>1</v>
      </c>
      <c r="D6" s="37">
        <v>2</v>
      </c>
      <c r="E6" s="6">
        <v>3</v>
      </c>
    </row>
    <row r="7" s="14" customFormat="1" ht="22.2" customHeight="1" spans="1:5">
      <c r="A7" s="38" t="s">
        <v>56</v>
      </c>
      <c r="B7" s="38" t="s">
        <v>11</v>
      </c>
      <c r="C7" s="39">
        <f>SUM(C8:C38)</f>
        <v>1000</v>
      </c>
      <c r="D7" s="39">
        <f>SUM(D8:D38)</f>
        <v>1200</v>
      </c>
      <c r="E7" s="40"/>
    </row>
    <row r="8" ht="22.2" customHeight="1" spans="1:5">
      <c r="A8" s="8">
        <v>103060103</v>
      </c>
      <c r="B8" s="7" t="s">
        <v>57</v>
      </c>
      <c r="C8" s="41"/>
      <c r="D8" s="41"/>
      <c r="E8" s="42"/>
    </row>
    <row r="9" ht="22.2" customHeight="1" spans="1:5">
      <c r="A9" s="8">
        <v>103060104</v>
      </c>
      <c r="B9" s="7" t="s">
        <v>58</v>
      </c>
      <c r="C9" s="41"/>
      <c r="D9" s="41"/>
      <c r="E9" s="42"/>
    </row>
    <row r="10" ht="22.2" customHeight="1" spans="1:5">
      <c r="A10" s="8">
        <v>103060105</v>
      </c>
      <c r="B10" s="7" t="s">
        <v>59</v>
      </c>
      <c r="C10" s="41"/>
      <c r="D10" s="41"/>
      <c r="E10" s="42"/>
    </row>
    <row r="11" ht="22.2" customHeight="1" spans="1:5">
      <c r="A11" s="8">
        <v>103060106</v>
      </c>
      <c r="B11" s="7" t="s">
        <v>60</v>
      </c>
      <c r="C11" s="41"/>
      <c r="D11" s="41"/>
      <c r="E11" s="42"/>
    </row>
    <row r="12" ht="22.2" customHeight="1" spans="1:5">
      <c r="A12" s="8">
        <v>103060107</v>
      </c>
      <c r="B12" s="7" t="s">
        <v>61</v>
      </c>
      <c r="C12" s="41"/>
      <c r="D12" s="41"/>
      <c r="E12" s="42"/>
    </row>
    <row r="13" ht="22.2" customHeight="1" spans="1:5">
      <c r="A13" s="8">
        <v>103060108</v>
      </c>
      <c r="B13" s="7" t="s">
        <v>62</v>
      </c>
      <c r="C13" s="41"/>
      <c r="D13" s="41"/>
      <c r="E13" s="42"/>
    </row>
    <row r="14" ht="22.2" customHeight="1" spans="1:5">
      <c r="A14" s="8">
        <v>103060109</v>
      </c>
      <c r="B14" s="7" t="s">
        <v>63</v>
      </c>
      <c r="C14" s="41"/>
      <c r="D14" s="41"/>
      <c r="E14" s="42"/>
    </row>
    <row r="15" ht="22.2" customHeight="1" spans="1:5">
      <c r="A15" s="8">
        <v>103060112</v>
      </c>
      <c r="B15" s="7" t="s">
        <v>64</v>
      </c>
      <c r="C15" s="41"/>
      <c r="D15" s="41"/>
      <c r="E15" s="42"/>
    </row>
    <row r="16" ht="22.2" customHeight="1" spans="1:5">
      <c r="A16" s="8">
        <v>103060113</v>
      </c>
      <c r="B16" s="7" t="s">
        <v>65</v>
      </c>
      <c r="C16" s="41"/>
      <c r="D16" s="41"/>
      <c r="E16" s="42"/>
    </row>
    <row r="17" ht="22.2" customHeight="1" spans="1:5">
      <c r="A17" s="8">
        <v>103060114</v>
      </c>
      <c r="B17" s="7" t="s">
        <v>66</v>
      </c>
      <c r="C17" s="41"/>
      <c r="D17" s="41"/>
      <c r="E17" s="42"/>
    </row>
    <row r="18" ht="22.2" customHeight="1" spans="1:5">
      <c r="A18" s="8">
        <v>103060115</v>
      </c>
      <c r="B18" s="7" t="s">
        <v>67</v>
      </c>
      <c r="C18" s="41"/>
      <c r="D18" s="41"/>
      <c r="E18" s="42"/>
    </row>
    <row r="19" ht="22.2" customHeight="1" spans="1:5">
      <c r="A19" s="8">
        <v>103060116</v>
      </c>
      <c r="B19" s="7" t="s">
        <v>68</v>
      </c>
      <c r="C19" s="41"/>
      <c r="D19" s="41"/>
      <c r="E19" s="42"/>
    </row>
    <row r="20" ht="22.2" customHeight="1" spans="1:5">
      <c r="A20" s="8">
        <v>103060117</v>
      </c>
      <c r="B20" s="7" t="s">
        <v>69</v>
      </c>
      <c r="C20" s="41"/>
      <c r="D20" s="41"/>
      <c r="E20" s="42"/>
    </row>
    <row r="21" ht="22.2" customHeight="1" spans="1:5">
      <c r="A21" s="8">
        <v>103060118</v>
      </c>
      <c r="B21" s="7" t="s">
        <v>70</v>
      </c>
      <c r="C21" s="41"/>
      <c r="D21" s="41"/>
      <c r="E21" s="42"/>
    </row>
    <row r="22" ht="22.2" customHeight="1" spans="1:5">
      <c r="A22" s="8">
        <v>103060119</v>
      </c>
      <c r="B22" s="7" t="s">
        <v>71</v>
      </c>
      <c r="C22" s="41"/>
      <c r="D22" s="41"/>
      <c r="E22" s="42"/>
    </row>
    <row r="23" ht="22.2" customHeight="1" spans="1:5">
      <c r="A23" s="8">
        <v>103060120</v>
      </c>
      <c r="B23" s="7" t="s">
        <v>72</v>
      </c>
      <c r="C23" s="41"/>
      <c r="D23" s="41"/>
      <c r="E23" s="42"/>
    </row>
    <row r="24" ht="22.2" customHeight="1" spans="1:5">
      <c r="A24" s="8">
        <v>103060121</v>
      </c>
      <c r="B24" s="7" t="s">
        <v>73</v>
      </c>
      <c r="C24" s="41"/>
      <c r="D24" s="41"/>
      <c r="E24" s="42"/>
    </row>
    <row r="25" ht="22.2" customHeight="1" spans="1:5">
      <c r="A25" s="8">
        <v>103060122</v>
      </c>
      <c r="B25" s="7" t="s">
        <v>74</v>
      </c>
      <c r="C25" s="41"/>
      <c r="D25" s="41"/>
      <c r="E25" s="42"/>
    </row>
    <row r="26" ht="22.2" customHeight="1" spans="1:5">
      <c r="A26" s="8">
        <v>103060123</v>
      </c>
      <c r="B26" s="7" t="s">
        <v>75</v>
      </c>
      <c r="C26" s="41"/>
      <c r="D26" s="41"/>
      <c r="E26" s="42"/>
    </row>
    <row r="27" ht="22.2" customHeight="1" spans="1:5">
      <c r="A27" s="8">
        <v>103060124</v>
      </c>
      <c r="B27" s="7" t="s">
        <v>76</v>
      </c>
      <c r="C27" s="41"/>
      <c r="D27" s="41"/>
      <c r="E27" s="42"/>
    </row>
    <row r="28" ht="22.2" customHeight="1" spans="1:5">
      <c r="A28" s="8">
        <v>103060125</v>
      </c>
      <c r="B28" s="7" t="s">
        <v>77</v>
      </c>
      <c r="C28" s="41"/>
      <c r="D28" s="41"/>
      <c r="E28" s="42"/>
    </row>
    <row r="29" ht="22.2" customHeight="1" spans="1:5">
      <c r="A29" s="8">
        <v>103060126</v>
      </c>
      <c r="B29" s="7" t="s">
        <v>78</v>
      </c>
      <c r="C29" s="41"/>
      <c r="D29" s="41"/>
      <c r="E29" s="42"/>
    </row>
    <row r="30" ht="22.2" customHeight="1" spans="1:5">
      <c r="A30" s="8">
        <v>103060127</v>
      </c>
      <c r="B30" s="7" t="s">
        <v>79</v>
      </c>
      <c r="C30" s="41"/>
      <c r="D30" s="41"/>
      <c r="E30" s="42"/>
    </row>
    <row r="31" ht="22.2" customHeight="1" spans="1:5">
      <c r="A31" s="8">
        <v>103060128</v>
      </c>
      <c r="B31" s="7" t="s">
        <v>80</v>
      </c>
      <c r="C31" s="41"/>
      <c r="D31" s="41"/>
      <c r="E31" s="42"/>
    </row>
    <row r="32" ht="22.2" customHeight="1" spans="1:5">
      <c r="A32" s="8">
        <v>103060129</v>
      </c>
      <c r="B32" s="7" t="s">
        <v>81</v>
      </c>
      <c r="C32" s="41"/>
      <c r="D32" s="41"/>
      <c r="E32" s="42"/>
    </row>
    <row r="33" ht="22.2" customHeight="1" spans="1:5">
      <c r="A33" s="8">
        <v>103060130</v>
      </c>
      <c r="B33" s="7" t="s">
        <v>82</v>
      </c>
      <c r="C33" s="41"/>
      <c r="D33" s="41"/>
      <c r="E33" s="42"/>
    </row>
    <row r="34" ht="22.2" customHeight="1" spans="1:5">
      <c r="A34" s="8">
        <v>103060131</v>
      </c>
      <c r="B34" s="7" t="s">
        <v>83</v>
      </c>
      <c r="C34" s="41"/>
      <c r="D34" s="41"/>
      <c r="E34" s="42"/>
    </row>
    <row r="35" ht="22.2" customHeight="1" spans="1:5">
      <c r="A35" s="8">
        <v>103060132</v>
      </c>
      <c r="B35" s="7" t="s">
        <v>84</v>
      </c>
      <c r="C35" s="41"/>
      <c r="D35" s="41"/>
      <c r="E35" s="42"/>
    </row>
    <row r="36" ht="22.2" customHeight="1" spans="1:5">
      <c r="A36" s="8">
        <v>103060133</v>
      </c>
      <c r="B36" s="7" t="s">
        <v>85</v>
      </c>
      <c r="C36" s="41"/>
      <c r="D36" s="41"/>
      <c r="E36" s="42"/>
    </row>
    <row r="37" ht="22.2" customHeight="1" spans="1:5">
      <c r="A37" s="8">
        <v>103060134</v>
      </c>
      <c r="B37" s="7" t="s">
        <v>86</v>
      </c>
      <c r="C37" s="41"/>
      <c r="D37" s="41"/>
      <c r="E37" s="42"/>
    </row>
    <row r="38" ht="22.2" customHeight="1" spans="1:5">
      <c r="A38" s="8">
        <v>103060198</v>
      </c>
      <c r="B38" s="7" t="s">
        <v>87</v>
      </c>
      <c r="C38" s="41">
        <v>1000</v>
      </c>
      <c r="D38" s="41">
        <v>1200</v>
      </c>
      <c r="E38" s="42"/>
    </row>
    <row r="39" s="14" customFormat="1" ht="22.2" customHeight="1" spans="1:5">
      <c r="A39" s="38" t="s">
        <v>88</v>
      </c>
      <c r="B39" s="38" t="s">
        <v>15</v>
      </c>
      <c r="C39" s="39">
        <f>SUM(C40:C43)</f>
        <v>0</v>
      </c>
      <c r="D39" s="39">
        <f>SUM(D40:D43)</f>
        <v>0</v>
      </c>
      <c r="E39" s="40"/>
    </row>
    <row r="40" ht="22.2" customHeight="1" spans="1:5">
      <c r="A40" s="8">
        <v>103060202</v>
      </c>
      <c r="B40" s="8" t="s">
        <v>89</v>
      </c>
      <c r="C40" s="41"/>
      <c r="D40" s="41"/>
      <c r="E40" s="42"/>
    </row>
    <row r="41" ht="22.2" customHeight="1" spans="1:5">
      <c r="A41" s="8">
        <v>103060203</v>
      </c>
      <c r="B41" s="8" t="s">
        <v>90</v>
      </c>
      <c r="C41" s="41"/>
      <c r="D41" s="41"/>
      <c r="E41" s="42"/>
    </row>
    <row r="42" ht="22.2" customHeight="1" spans="1:5">
      <c r="A42" s="8">
        <v>103060204</v>
      </c>
      <c r="B42" s="8" t="s">
        <v>91</v>
      </c>
      <c r="C42" s="41"/>
      <c r="D42" s="41"/>
      <c r="E42" s="42"/>
    </row>
    <row r="43" ht="22.2" customHeight="1" spans="1:5">
      <c r="A43" s="8">
        <v>103060298</v>
      </c>
      <c r="B43" s="8" t="s">
        <v>92</v>
      </c>
      <c r="C43" s="41"/>
      <c r="D43" s="41"/>
      <c r="E43" s="42"/>
    </row>
    <row r="44" s="14" customFormat="1" ht="22.2" customHeight="1" spans="1:5">
      <c r="A44" s="38" t="s">
        <v>93</v>
      </c>
      <c r="B44" s="38" t="s">
        <v>19</v>
      </c>
      <c r="C44" s="39">
        <f>SUM(C45:C49)</f>
        <v>0</v>
      </c>
      <c r="D44" s="39">
        <f>SUM(D45:D49)</f>
        <v>0</v>
      </c>
      <c r="E44" s="40"/>
    </row>
    <row r="45" ht="22.2" customHeight="1" spans="1:5">
      <c r="A45" s="8">
        <v>103060301</v>
      </c>
      <c r="B45" s="8" t="s">
        <v>94</v>
      </c>
      <c r="C45" s="41"/>
      <c r="D45" s="41"/>
      <c r="E45" s="42"/>
    </row>
    <row r="46" ht="22.2" customHeight="1" spans="1:5">
      <c r="A46" s="8">
        <v>103060304</v>
      </c>
      <c r="B46" s="8" t="s">
        <v>95</v>
      </c>
      <c r="C46" s="41"/>
      <c r="D46" s="41"/>
      <c r="E46" s="42"/>
    </row>
    <row r="47" ht="22.2" customHeight="1" spans="1:5">
      <c r="A47" s="8">
        <v>103060305</v>
      </c>
      <c r="B47" s="8" t="s">
        <v>96</v>
      </c>
      <c r="C47" s="41"/>
      <c r="D47" s="41"/>
      <c r="E47" s="42"/>
    </row>
    <row r="48" ht="22.2" customHeight="1" spans="1:5">
      <c r="A48" s="8">
        <v>103060307</v>
      </c>
      <c r="B48" s="8" t="s">
        <v>97</v>
      </c>
      <c r="C48" s="41"/>
      <c r="D48" s="41"/>
      <c r="E48" s="42"/>
    </row>
    <row r="49" ht="22.2" customHeight="1" spans="1:5">
      <c r="A49" s="43">
        <v>103060398</v>
      </c>
      <c r="B49" s="43" t="s">
        <v>98</v>
      </c>
      <c r="C49" s="41"/>
      <c r="D49" s="41"/>
      <c r="E49" s="42"/>
    </row>
    <row r="50" s="14" customFormat="1" ht="22.2" customHeight="1" spans="1:5">
      <c r="A50" s="38" t="s">
        <v>99</v>
      </c>
      <c r="B50" s="38" t="s">
        <v>23</v>
      </c>
      <c r="C50" s="39">
        <f>SUM(C51:C53)</f>
        <v>0</v>
      </c>
      <c r="D50" s="39">
        <f>SUM(D51:D53)</f>
        <v>0</v>
      </c>
      <c r="E50" s="40"/>
    </row>
    <row r="51" ht="22.2" customHeight="1" spans="1:5">
      <c r="A51" s="8">
        <v>103060401</v>
      </c>
      <c r="B51" s="8" t="s">
        <v>100</v>
      </c>
      <c r="C51" s="41"/>
      <c r="D51" s="41"/>
      <c r="E51" s="42"/>
    </row>
    <row r="52" ht="22.2" customHeight="1" spans="1:5">
      <c r="A52" s="8">
        <v>103060402</v>
      </c>
      <c r="B52" s="8" t="s">
        <v>101</v>
      </c>
      <c r="C52" s="41"/>
      <c r="D52" s="41"/>
      <c r="E52" s="42"/>
    </row>
    <row r="53" ht="22.2" customHeight="1" spans="1:5">
      <c r="A53" s="43">
        <v>103060498</v>
      </c>
      <c r="B53" s="43" t="s">
        <v>102</v>
      </c>
      <c r="C53" s="41"/>
      <c r="D53" s="41"/>
      <c r="E53" s="42"/>
    </row>
    <row r="54" s="14" customFormat="1" ht="22.2" customHeight="1" spans="1:5">
      <c r="A54" s="38" t="s">
        <v>103</v>
      </c>
      <c r="B54" s="38" t="s">
        <v>27</v>
      </c>
      <c r="C54" s="39"/>
      <c r="D54" s="39"/>
      <c r="E54" s="40"/>
    </row>
    <row r="55" s="14" customFormat="1" ht="22.2" customHeight="1" spans="1:5">
      <c r="A55" s="44" t="s">
        <v>104</v>
      </c>
      <c r="B55" s="45"/>
      <c r="C55" s="39">
        <f>C7+C39+C44+C50+C54</f>
        <v>1000</v>
      </c>
      <c r="D55" s="39">
        <f>D7+D39+D44+D50+D54</f>
        <v>1200</v>
      </c>
      <c r="E55" s="40"/>
    </row>
    <row r="56" ht="22.2" customHeight="1" spans="1:5">
      <c r="A56" s="46" t="s">
        <v>33</v>
      </c>
      <c r="B56" s="7" t="s">
        <v>33</v>
      </c>
      <c r="C56" s="41">
        <v>34</v>
      </c>
      <c r="D56" s="41">
        <v>34</v>
      </c>
      <c r="E56" s="42"/>
    </row>
    <row r="57" ht="22.2" customHeight="1" spans="1:5">
      <c r="A57" s="46" t="s">
        <v>37</v>
      </c>
      <c r="B57" s="7"/>
      <c r="C57" s="11"/>
      <c r="D57" s="11"/>
      <c r="E57" s="42"/>
    </row>
    <row r="58" ht="22.2" customHeight="1" spans="1:5">
      <c r="A58" s="46" t="s">
        <v>41</v>
      </c>
      <c r="B58" s="7"/>
      <c r="C58" s="11">
        <v>41.905</v>
      </c>
      <c r="D58" s="11">
        <v>25.6155</v>
      </c>
      <c r="E58" s="42"/>
    </row>
    <row r="59" ht="22.2" customHeight="1" spans="1:5">
      <c r="A59" s="47" t="s">
        <v>105</v>
      </c>
      <c r="B59" s="48"/>
      <c r="C59" s="45">
        <f>SUM(C55:C58)</f>
        <v>1075.905</v>
      </c>
      <c r="D59" s="45">
        <f>SUM(D55:D58)</f>
        <v>1259.6155</v>
      </c>
      <c r="E59" s="7"/>
    </row>
  </sheetData>
  <mergeCells count="10">
    <mergeCell ref="A2:E2"/>
    <mergeCell ref="A3:E3"/>
    <mergeCell ref="A55:B55"/>
    <mergeCell ref="A56:B56"/>
    <mergeCell ref="A57:B57"/>
    <mergeCell ref="A58:B58"/>
    <mergeCell ref="A59:B59"/>
    <mergeCell ref="A4:A5"/>
    <mergeCell ref="B4:B5"/>
    <mergeCell ref="E4:E5"/>
  </mergeCells>
  <pageMargins left="0.751388888888889" right="0.751388888888889" top="1" bottom="1" header="0.5" footer="0.5"/>
  <pageSetup paperSize="9" scale="94" orientation="landscape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38"/>
  <sheetViews>
    <sheetView zoomScale="75" zoomScaleNormal="75" workbookViewId="0">
      <selection activeCell="G43" sqref="G43"/>
    </sheetView>
  </sheetViews>
  <sheetFormatPr defaultColWidth="7.7" defaultRowHeight="13.5"/>
  <cols>
    <col min="1" max="1" width="11.6666666666667" style="2" customWidth="1"/>
    <col min="2" max="2" width="46.1666666666667" style="2" customWidth="1"/>
    <col min="3" max="3" width="16" style="2" customWidth="1"/>
    <col min="4" max="6" width="14.5" style="2" customWidth="1"/>
    <col min="7" max="7" width="16.3333333333333" style="2" customWidth="1"/>
    <col min="8" max="10" width="15.9" style="2" customWidth="1"/>
    <col min="11" max="11" width="10.3333333333333" style="2" customWidth="1"/>
    <col min="12" max="16384" width="7.7" style="2"/>
  </cols>
  <sheetData>
    <row r="1" ht="14.25" spans="1:1">
      <c r="A1" s="3" t="s">
        <v>106</v>
      </c>
    </row>
    <row r="2" s="1" customFormat="1" ht="45" customHeight="1" spans="1:11">
      <c r="A2" s="15" t="s">
        <v>107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1" customHeight="1" spans="1:1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2.2" customHeight="1" spans="1:11">
      <c r="A4" s="17" t="s">
        <v>53</v>
      </c>
      <c r="B4" s="17" t="s">
        <v>108</v>
      </c>
      <c r="C4" s="18" t="s">
        <v>7</v>
      </c>
      <c r="D4" s="18"/>
      <c r="E4" s="18"/>
      <c r="F4" s="18"/>
      <c r="G4" s="18" t="s">
        <v>8</v>
      </c>
      <c r="H4" s="18"/>
      <c r="I4" s="18"/>
      <c r="J4" s="18"/>
      <c r="K4" s="17" t="s">
        <v>55</v>
      </c>
    </row>
    <row r="5" ht="22.2" customHeight="1" spans="1:11">
      <c r="A5" s="19"/>
      <c r="B5" s="19"/>
      <c r="C5" s="20" t="s">
        <v>109</v>
      </c>
      <c r="D5" s="21" t="s">
        <v>110</v>
      </c>
      <c r="E5" s="21" t="s">
        <v>111</v>
      </c>
      <c r="F5" s="21" t="s">
        <v>112</v>
      </c>
      <c r="G5" s="20" t="s">
        <v>109</v>
      </c>
      <c r="H5" s="21" t="s">
        <v>110</v>
      </c>
      <c r="I5" s="21" t="s">
        <v>111</v>
      </c>
      <c r="J5" s="21" t="s">
        <v>112</v>
      </c>
      <c r="K5" s="19"/>
    </row>
    <row r="6" ht="44.7" customHeight="1" spans="1:11">
      <c r="A6" s="19"/>
      <c r="B6" s="19"/>
      <c r="C6" s="22"/>
      <c r="D6" s="17" t="s">
        <v>9</v>
      </c>
      <c r="E6" s="17" t="s">
        <v>9</v>
      </c>
      <c r="F6" s="17" t="s">
        <v>9</v>
      </c>
      <c r="G6" s="22"/>
      <c r="H6" s="17" t="s">
        <v>9</v>
      </c>
      <c r="I6" s="17" t="s">
        <v>9</v>
      </c>
      <c r="J6" s="17" t="s">
        <v>9</v>
      </c>
      <c r="K6" s="19"/>
    </row>
    <row r="7" ht="32.1" customHeight="1" spans="1:11">
      <c r="A7" s="21"/>
      <c r="B7" s="21" t="s">
        <v>10</v>
      </c>
      <c r="C7" s="17">
        <v>1</v>
      </c>
      <c r="D7" s="17">
        <v>2</v>
      </c>
      <c r="E7" s="17">
        <v>3</v>
      </c>
      <c r="F7" s="17">
        <v>4</v>
      </c>
      <c r="G7" s="17">
        <v>5</v>
      </c>
      <c r="H7" s="17">
        <v>6</v>
      </c>
      <c r="I7" s="17">
        <v>7</v>
      </c>
      <c r="J7" s="17">
        <v>8</v>
      </c>
      <c r="K7" s="21">
        <v>9</v>
      </c>
    </row>
    <row r="8" s="14" customFormat="1" ht="32.1" customHeight="1" spans="1:11">
      <c r="A8" s="23">
        <v>22301</v>
      </c>
      <c r="B8" s="23" t="s">
        <v>13</v>
      </c>
      <c r="C8" s="24">
        <f t="shared" ref="C8:J8" si="0">SUM(C9:C18)</f>
        <v>8.3845</v>
      </c>
      <c r="D8" s="24">
        <f t="shared" si="0"/>
        <v>0</v>
      </c>
      <c r="E8" s="24">
        <f t="shared" si="0"/>
        <v>8.3845</v>
      </c>
      <c r="F8" s="24">
        <f t="shared" si="0"/>
        <v>0</v>
      </c>
      <c r="G8" s="24">
        <f t="shared" si="0"/>
        <v>59.6155</v>
      </c>
      <c r="H8" s="24">
        <f t="shared" si="0"/>
        <v>0</v>
      </c>
      <c r="I8" s="24">
        <f t="shared" si="0"/>
        <v>59.6155</v>
      </c>
      <c r="J8" s="24">
        <f t="shared" si="0"/>
        <v>0</v>
      </c>
      <c r="K8" s="34"/>
    </row>
    <row r="9" ht="32.1" customHeight="1" spans="1:11">
      <c r="A9" s="25">
        <v>2230101</v>
      </c>
      <c r="B9" s="25" t="s">
        <v>113</v>
      </c>
      <c r="C9" s="26"/>
      <c r="D9" s="26"/>
      <c r="E9" s="26"/>
      <c r="F9" s="26"/>
      <c r="G9" s="26"/>
      <c r="H9" s="26"/>
      <c r="I9" s="26"/>
      <c r="J9" s="26"/>
      <c r="K9" s="35"/>
    </row>
    <row r="10" ht="32.1" customHeight="1" spans="1:11">
      <c r="A10" s="25">
        <v>2230102</v>
      </c>
      <c r="B10" s="25" t="s">
        <v>114</v>
      </c>
      <c r="C10" s="26"/>
      <c r="D10" s="26"/>
      <c r="E10" s="26"/>
      <c r="F10" s="26"/>
      <c r="G10" s="26"/>
      <c r="H10" s="26"/>
      <c r="I10" s="26"/>
      <c r="J10" s="26"/>
      <c r="K10" s="35"/>
    </row>
    <row r="11" ht="32.1" customHeight="1" spans="1:11">
      <c r="A11" s="25">
        <v>2230103</v>
      </c>
      <c r="B11" s="25" t="s">
        <v>115</v>
      </c>
      <c r="C11" s="26"/>
      <c r="D11" s="26"/>
      <c r="E11" s="26"/>
      <c r="F11" s="26"/>
      <c r="G11" s="26"/>
      <c r="H11" s="26"/>
      <c r="I11" s="26"/>
      <c r="J11" s="26"/>
      <c r="K11" s="35"/>
    </row>
    <row r="12" ht="32.1" customHeight="1" spans="1:11">
      <c r="A12" s="25">
        <v>2230104</v>
      </c>
      <c r="B12" s="25" t="s">
        <v>116</v>
      </c>
      <c r="C12" s="26"/>
      <c r="D12" s="26"/>
      <c r="E12" s="26"/>
      <c r="F12" s="26"/>
      <c r="G12" s="26"/>
      <c r="H12" s="26"/>
      <c r="I12" s="26"/>
      <c r="J12" s="26"/>
      <c r="K12" s="35"/>
    </row>
    <row r="13" ht="32.1" customHeight="1" spans="1:11">
      <c r="A13" s="25">
        <v>2230105</v>
      </c>
      <c r="B13" s="25" t="s">
        <v>117</v>
      </c>
      <c r="C13" s="26">
        <v>8.3845</v>
      </c>
      <c r="D13" s="26"/>
      <c r="E13" s="26">
        <v>8.3845</v>
      </c>
      <c r="F13" s="27"/>
      <c r="G13" s="26">
        <v>59.6155</v>
      </c>
      <c r="H13" s="26"/>
      <c r="I13" s="26">
        <v>59.6155</v>
      </c>
      <c r="J13" s="27"/>
      <c r="K13" s="35"/>
    </row>
    <row r="14" ht="32.1" customHeight="1" spans="1:11">
      <c r="A14" s="25">
        <v>2230106</v>
      </c>
      <c r="B14" s="25" t="s">
        <v>118</v>
      </c>
      <c r="C14" s="26"/>
      <c r="D14" s="26"/>
      <c r="E14" s="26"/>
      <c r="F14" s="26"/>
      <c r="G14" s="26"/>
      <c r="H14" s="26"/>
      <c r="I14" s="26"/>
      <c r="J14" s="26"/>
      <c r="K14" s="35"/>
    </row>
    <row r="15" ht="32.1" customHeight="1" spans="1:11">
      <c r="A15" s="25">
        <v>2230107</v>
      </c>
      <c r="B15" s="25" t="s">
        <v>119</v>
      </c>
      <c r="C15" s="26"/>
      <c r="D15" s="26"/>
      <c r="E15" s="26"/>
      <c r="F15" s="26"/>
      <c r="G15" s="26"/>
      <c r="H15" s="26"/>
      <c r="I15" s="26"/>
      <c r="J15" s="26"/>
      <c r="K15" s="35"/>
    </row>
    <row r="16" ht="32.1" customHeight="1" spans="1:11">
      <c r="A16" s="25">
        <v>2230108</v>
      </c>
      <c r="B16" s="25" t="s">
        <v>120</v>
      </c>
      <c r="C16" s="26"/>
      <c r="D16" s="26"/>
      <c r="E16" s="26"/>
      <c r="F16" s="26"/>
      <c r="G16" s="26"/>
      <c r="H16" s="26"/>
      <c r="I16" s="26"/>
      <c r="J16" s="26"/>
      <c r="K16" s="35"/>
    </row>
    <row r="17" ht="32.1" customHeight="1" spans="1:11">
      <c r="A17" s="25">
        <v>2230109</v>
      </c>
      <c r="B17" s="25" t="s">
        <v>121</v>
      </c>
      <c r="C17" s="26"/>
      <c r="D17" s="26"/>
      <c r="E17" s="26"/>
      <c r="F17" s="26"/>
      <c r="G17" s="26"/>
      <c r="H17" s="26"/>
      <c r="I17" s="26"/>
      <c r="J17" s="26"/>
      <c r="K17" s="35"/>
    </row>
    <row r="18" ht="32.1" customHeight="1" spans="1:11">
      <c r="A18" s="25">
        <v>2230199</v>
      </c>
      <c r="B18" s="25" t="s">
        <v>122</v>
      </c>
      <c r="C18" s="26"/>
      <c r="D18" s="26"/>
      <c r="E18" s="26"/>
      <c r="F18" s="26"/>
      <c r="G18" s="26"/>
      <c r="H18" s="26"/>
      <c r="I18" s="26"/>
      <c r="J18" s="26"/>
      <c r="K18" s="35"/>
    </row>
    <row r="19" s="14" customFormat="1" ht="32.1" customHeight="1" spans="1:11">
      <c r="A19" s="23">
        <v>22302</v>
      </c>
      <c r="B19" s="23" t="s">
        <v>17</v>
      </c>
      <c r="C19" s="24">
        <f t="shared" ref="C19:F19" si="1">SUM(C20:C28)</f>
        <v>1000</v>
      </c>
      <c r="D19" s="24">
        <f t="shared" si="1"/>
        <v>1000</v>
      </c>
      <c r="E19" s="24">
        <f t="shared" si="1"/>
        <v>0</v>
      </c>
      <c r="F19" s="24">
        <f t="shared" si="1"/>
        <v>0</v>
      </c>
      <c r="G19" s="24">
        <f t="shared" ref="G19:J19" si="2">SUM(G20:G28)</f>
        <v>0</v>
      </c>
      <c r="H19" s="24">
        <f t="shared" si="2"/>
        <v>0</v>
      </c>
      <c r="I19" s="24">
        <f t="shared" si="2"/>
        <v>0</v>
      </c>
      <c r="J19" s="24">
        <f t="shared" si="2"/>
        <v>0</v>
      </c>
      <c r="K19" s="34"/>
    </row>
    <row r="20" ht="32.1" customHeight="1" spans="1:11">
      <c r="A20" s="25">
        <v>2230201</v>
      </c>
      <c r="B20" s="25" t="s">
        <v>123</v>
      </c>
      <c r="C20" s="26"/>
      <c r="D20" s="26"/>
      <c r="E20" s="26"/>
      <c r="F20" s="26"/>
      <c r="G20" s="26"/>
      <c r="H20" s="26"/>
      <c r="I20" s="26"/>
      <c r="J20" s="26"/>
      <c r="K20" s="35"/>
    </row>
    <row r="21" ht="32.1" customHeight="1" spans="1:11">
      <c r="A21" s="25">
        <v>2230202</v>
      </c>
      <c r="B21" s="25" t="s">
        <v>124</v>
      </c>
      <c r="C21" s="26"/>
      <c r="D21" s="26"/>
      <c r="E21" s="26"/>
      <c r="F21" s="26"/>
      <c r="G21" s="26"/>
      <c r="H21" s="26"/>
      <c r="I21" s="26"/>
      <c r="J21" s="26"/>
      <c r="K21" s="35"/>
    </row>
    <row r="22" ht="32.1" customHeight="1" spans="1:11">
      <c r="A22" s="25">
        <v>2230203</v>
      </c>
      <c r="B22" s="25" t="s">
        <v>125</v>
      </c>
      <c r="C22" s="26"/>
      <c r="D22" s="26"/>
      <c r="E22" s="26"/>
      <c r="F22" s="26"/>
      <c r="G22" s="26"/>
      <c r="H22" s="26"/>
      <c r="I22" s="26"/>
      <c r="J22" s="26"/>
      <c r="K22" s="35"/>
    </row>
    <row r="23" ht="32.1" customHeight="1" spans="1:11">
      <c r="A23" s="25">
        <v>2230204</v>
      </c>
      <c r="B23" s="25" t="s">
        <v>126</v>
      </c>
      <c r="C23" s="26"/>
      <c r="D23" s="26"/>
      <c r="E23" s="26"/>
      <c r="F23" s="26"/>
      <c r="G23" s="26"/>
      <c r="H23" s="26"/>
      <c r="I23" s="26"/>
      <c r="J23" s="26"/>
      <c r="K23" s="35"/>
    </row>
    <row r="24" ht="32.1" customHeight="1" spans="1:11">
      <c r="A24" s="25">
        <v>2230205</v>
      </c>
      <c r="B24" s="25" t="s">
        <v>127</v>
      </c>
      <c r="C24" s="26"/>
      <c r="D24" s="26"/>
      <c r="E24" s="26"/>
      <c r="F24" s="26"/>
      <c r="G24" s="26"/>
      <c r="H24" s="26"/>
      <c r="I24" s="26"/>
      <c r="J24" s="26"/>
      <c r="K24" s="35"/>
    </row>
    <row r="25" ht="32.1" customHeight="1" spans="1:11">
      <c r="A25" s="25">
        <v>2230206</v>
      </c>
      <c r="B25" s="25" t="s">
        <v>128</v>
      </c>
      <c r="C25" s="26"/>
      <c r="D25" s="26"/>
      <c r="E25" s="26"/>
      <c r="F25" s="26"/>
      <c r="G25" s="26"/>
      <c r="H25" s="26"/>
      <c r="I25" s="26"/>
      <c r="J25" s="26"/>
      <c r="K25" s="35"/>
    </row>
    <row r="26" ht="32.1" customHeight="1" spans="1:11">
      <c r="A26" s="25">
        <v>2230207</v>
      </c>
      <c r="B26" s="25" t="s">
        <v>129</v>
      </c>
      <c r="C26" s="26"/>
      <c r="D26" s="26"/>
      <c r="E26" s="26"/>
      <c r="F26" s="26"/>
      <c r="G26" s="26"/>
      <c r="H26" s="26"/>
      <c r="I26" s="26"/>
      <c r="J26" s="26"/>
      <c r="K26" s="35"/>
    </row>
    <row r="27" ht="32.1" customHeight="1" spans="1:11">
      <c r="A27" s="25">
        <v>2230208</v>
      </c>
      <c r="B27" s="25" t="s">
        <v>130</v>
      </c>
      <c r="C27" s="26"/>
      <c r="D27" s="26"/>
      <c r="E27" s="26"/>
      <c r="F27" s="26"/>
      <c r="G27" s="26"/>
      <c r="H27" s="26"/>
      <c r="I27" s="26"/>
      <c r="J27" s="26"/>
      <c r="K27" s="35"/>
    </row>
    <row r="28" ht="32.1" customHeight="1" spans="1:11">
      <c r="A28" s="25">
        <v>2230299</v>
      </c>
      <c r="B28" s="25" t="s">
        <v>131</v>
      </c>
      <c r="C28" s="26">
        <v>1000</v>
      </c>
      <c r="D28" s="26">
        <v>1000</v>
      </c>
      <c r="E28" s="26"/>
      <c r="F28" s="26"/>
      <c r="G28" s="26"/>
      <c r="H28" s="26"/>
      <c r="I28" s="26"/>
      <c r="J28" s="26"/>
      <c r="K28" s="35"/>
    </row>
    <row r="29" s="14" customFormat="1" ht="32.1" customHeight="1" spans="1:11">
      <c r="A29" s="23">
        <v>22303</v>
      </c>
      <c r="B29" s="23" t="s">
        <v>21</v>
      </c>
      <c r="C29" s="24">
        <f>SUM(C30)</f>
        <v>0</v>
      </c>
      <c r="D29" s="24">
        <f>SUM(D30)</f>
        <v>0</v>
      </c>
      <c r="E29" s="24">
        <f t="shared" ref="E29:J29" si="3">SUM(E30)</f>
        <v>0</v>
      </c>
      <c r="F29" s="24">
        <f t="shared" si="3"/>
        <v>0</v>
      </c>
      <c r="G29" s="24">
        <f t="shared" si="3"/>
        <v>0</v>
      </c>
      <c r="H29" s="24">
        <f t="shared" si="3"/>
        <v>0</v>
      </c>
      <c r="I29" s="24">
        <f t="shared" si="3"/>
        <v>0</v>
      </c>
      <c r="J29" s="24">
        <f t="shared" si="3"/>
        <v>0</v>
      </c>
      <c r="K29" s="34"/>
    </row>
    <row r="30" ht="32.1" customHeight="1" spans="1:11">
      <c r="A30" s="25">
        <v>2230301</v>
      </c>
      <c r="B30" s="25" t="s">
        <v>132</v>
      </c>
      <c r="C30" s="26"/>
      <c r="D30" s="26"/>
      <c r="E30" s="26"/>
      <c r="F30" s="26"/>
      <c r="G30" s="26"/>
      <c r="H30" s="26"/>
      <c r="I30" s="26"/>
      <c r="J30" s="26"/>
      <c r="K30" s="35"/>
    </row>
    <row r="31" s="14" customFormat="1" ht="32.1" customHeight="1" spans="1:11">
      <c r="A31" s="23">
        <v>22399</v>
      </c>
      <c r="B31" s="23" t="s">
        <v>133</v>
      </c>
      <c r="C31" s="24">
        <f>SUM(C32)</f>
        <v>0</v>
      </c>
      <c r="D31" s="24">
        <f t="shared" ref="D31:J31" si="4">SUM(D32)</f>
        <v>0</v>
      </c>
      <c r="E31" s="24">
        <f t="shared" si="4"/>
        <v>0</v>
      </c>
      <c r="F31" s="24">
        <f t="shared" si="4"/>
        <v>0</v>
      </c>
      <c r="G31" s="24">
        <f t="shared" si="4"/>
        <v>0</v>
      </c>
      <c r="H31" s="24">
        <f t="shared" si="4"/>
        <v>0</v>
      </c>
      <c r="I31" s="24">
        <f t="shared" si="4"/>
        <v>0</v>
      </c>
      <c r="J31" s="24">
        <f t="shared" si="4"/>
        <v>0</v>
      </c>
      <c r="K31" s="34"/>
    </row>
    <row r="32" ht="32.1" customHeight="1" spans="1:11">
      <c r="A32" s="25">
        <v>2239999</v>
      </c>
      <c r="B32" s="25" t="s">
        <v>134</v>
      </c>
      <c r="C32" s="26"/>
      <c r="D32" s="26"/>
      <c r="E32" s="26"/>
      <c r="F32" s="26"/>
      <c r="G32" s="26"/>
      <c r="H32" s="26"/>
      <c r="I32" s="26"/>
      <c r="J32" s="26"/>
      <c r="K32" s="35"/>
    </row>
    <row r="33" s="14" customFormat="1" ht="32.1" customHeight="1" spans="1:11">
      <c r="A33" s="28" t="s">
        <v>135</v>
      </c>
      <c r="B33" s="28"/>
      <c r="C33" s="24">
        <f>C31+C29+C19+C8</f>
        <v>1008.3845</v>
      </c>
      <c r="D33" s="24">
        <f t="shared" ref="D33:J33" si="5">D31+D29+D19+D8</f>
        <v>1000</v>
      </c>
      <c r="E33" s="24">
        <f t="shared" si="5"/>
        <v>8.3845</v>
      </c>
      <c r="F33" s="24">
        <f t="shared" si="5"/>
        <v>0</v>
      </c>
      <c r="G33" s="24">
        <f t="shared" si="5"/>
        <v>59.6155</v>
      </c>
      <c r="H33" s="24">
        <f t="shared" si="5"/>
        <v>0</v>
      </c>
      <c r="I33" s="24">
        <f t="shared" si="5"/>
        <v>59.6155</v>
      </c>
      <c r="J33" s="24">
        <f t="shared" si="5"/>
        <v>0</v>
      </c>
      <c r="K33" s="34"/>
    </row>
    <row r="34" ht="32.1" customHeight="1" spans="1:11">
      <c r="A34" s="29" t="s">
        <v>35</v>
      </c>
      <c r="B34" s="19" t="s">
        <v>35</v>
      </c>
      <c r="C34" s="30"/>
      <c r="D34" s="30"/>
      <c r="E34" s="30"/>
      <c r="F34" s="30"/>
      <c r="G34" s="30"/>
      <c r="H34" s="30"/>
      <c r="I34" s="30"/>
      <c r="J34" s="30"/>
      <c r="K34" s="35"/>
    </row>
    <row r="35" ht="32.1" customHeight="1" spans="1:11">
      <c r="A35" s="29" t="s">
        <v>39</v>
      </c>
      <c r="B35" s="19"/>
      <c r="C35" s="26"/>
      <c r="D35" s="26"/>
      <c r="E35" s="26"/>
      <c r="F35" s="26"/>
      <c r="G35" s="26"/>
      <c r="H35" s="26"/>
      <c r="I35" s="26"/>
      <c r="J35" s="26"/>
      <c r="K35" s="35"/>
    </row>
    <row r="36" ht="32.1" customHeight="1" spans="1:11">
      <c r="A36" s="29" t="s">
        <v>43</v>
      </c>
      <c r="B36" s="19" t="s">
        <v>43</v>
      </c>
      <c r="C36" s="26">
        <v>41.91</v>
      </c>
      <c r="D36" s="26"/>
      <c r="E36" s="26"/>
      <c r="F36" s="26"/>
      <c r="G36" s="26">
        <v>1200</v>
      </c>
      <c r="H36" s="26"/>
      <c r="I36" s="26"/>
      <c r="J36" s="26"/>
      <c r="K36" s="35"/>
    </row>
    <row r="37" ht="32.1" customHeight="1" spans="1:11">
      <c r="A37" s="29" t="s">
        <v>45</v>
      </c>
      <c r="B37" s="19"/>
      <c r="C37" s="26"/>
      <c r="D37" s="26"/>
      <c r="E37" s="26"/>
      <c r="F37" s="26"/>
      <c r="G37" s="26"/>
      <c r="H37" s="26"/>
      <c r="I37" s="26"/>
      <c r="J37" s="26"/>
      <c r="K37" s="35"/>
    </row>
    <row r="38" ht="44.7" customHeight="1" spans="1:11">
      <c r="A38" s="31" t="s">
        <v>136</v>
      </c>
      <c r="B38" s="32"/>
      <c r="C38" s="33">
        <f>SUM(C33:C37)</f>
        <v>1050.2945</v>
      </c>
      <c r="D38" s="33">
        <f t="shared" ref="D38:K38" si="6">SUM(D33:D37)</f>
        <v>1000</v>
      </c>
      <c r="E38" s="33">
        <f t="shared" si="6"/>
        <v>8.3845</v>
      </c>
      <c r="F38" s="33">
        <f t="shared" si="6"/>
        <v>0</v>
      </c>
      <c r="G38" s="33">
        <f t="shared" si="6"/>
        <v>1259.6155</v>
      </c>
      <c r="H38" s="33">
        <f t="shared" si="6"/>
        <v>0</v>
      </c>
      <c r="I38" s="33">
        <f t="shared" si="6"/>
        <v>59.6155</v>
      </c>
      <c r="J38" s="33">
        <f t="shared" si="6"/>
        <v>0</v>
      </c>
      <c r="K38" s="33">
        <f t="shared" si="6"/>
        <v>0</v>
      </c>
    </row>
  </sheetData>
  <mergeCells count="15">
    <mergeCell ref="A2:K2"/>
    <mergeCell ref="A3:K3"/>
    <mergeCell ref="C4:F4"/>
    <mergeCell ref="G4:J4"/>
    <mergeCell ref="A33:B33"/>
    <mergeCell ref="A34:B34"/>
    <mergeCell ref="A35:B35"/>
    <mergeCell ref="A36:B36"/>
    <mergeCell ref="A37:B37"/>
    <mergeCell ref="A38:B38"/>
    <mergeCell ref="A4:A6"/>
    <mergeCell ref="B4:B6"/>
    <mergeCell ref="C5:C6"/>
    <mergeCell ref="G5:G6"/>
    <mergeCell ref="K4:K6"/>
  </mergeCells>
  <pageMargins left="0.751388888888889" right="0.751388888888889" top="1" bottom="1" header="0.5" footer="0.5"/>
  <pageSetup paperSize="9" scale="62" orientation="landscape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4"/>
  <sheetViews>
    <sheetView workbookViewId="0">
      <selection activeCell="F15" sqref="F15"/>
    </sheetView>
  </sheetViews>
  <sheetFormatPr defaultColWidth="7.7" defaultRowHeight="13.5" outlineLevelCol="3"/>
  <cols>
    <col min="1" max="1" width="6.4" style="2" customWidth="1"/>
    <col min="2" max="2" width="46.75" style="2" customWidth="1"/>
    <col min="3" max="3" width="7" style="2" customWidth="1"/>
    <col min="4" max="4" width="18.625" style="2" customWidth="1"/>
    <col min="5" max="16384" width="7.7" style="2"/>
  </cols>
  <sheetData>
    <row r="1" ht="14.25" spans="1:1">
      <c r="A1" s="3" t="s">
        <v>137</v>
      </c>
    </row>
    <row r="2" s="1" customFormat="1" ht="22.5" spans="1:4">
      <c r="A2" s="4" t="s">
        <v>138</v>
      </c>
      <c r="B2" s="4"/>
      <c r="C2" s="4"/>
      <c r="D2" s="4"/>
    </row>
    <row r="3" ht="21" customHeight="1" spans="1:4">
      <c r="A3" s="5" t="s">
        <v>2</v>
      </c>
      <c r="B3" s="5"/>
      <c r="C3" s="5"/>
      <c r="D3" s="5"/>
    </row>
    <row r="4" ht="22.2" customHeight="1" spans="1:4">
      <c r="A4" s="6" t="s">
        <v>139</v>
      </c>
      <c r="B4" s="7"/>
      <c r="C4" s="6" t="s">
        <v>6</v>
      </c>
      <c r="D4" s="6" t="s">
        <v>9</v>
      </c>
    </row>
    <row r="5" ht="22.2" customHeight="1" spans="1:4">
      <c r="A5" s="8" t="s">
        <v>140</v>
      </c>
      <c r="B5" s="7"/>
      <c r="C5" s="6" t="s">
        <v>12</v>
      </c>
      <c r="D5" s="8"/>
    </row>
    <row r="6" ht="22.2" customHeight="1" spans="1:4">
      <c r="A6" s="8"/>
      <c r="B6" s="8" t="s">
        <v>141</v>
      </c>
      <c r="C6" s="6" t="s">
        <v>16</v>
      </c>
      <c r="D6" s="9">
        <v>4</v>
      </c>
    </row>
    <row r="7" ht="22.2" customHeight="1" spans="1:4">
      <c r="A7" s="8"/>
      <c r="B7" s="8" t="s">
        <v>142</v>
      </c>
      <c r="C7" s="6" t="s">
        <v>20</v>
      </c>
      <c r="D7" s="9">
        <v>4</v>
      </c>
    </row>
    <row r="8" ht="22.2" customHeight="1" spans="1:4">
      <c r="A8" s="8"/>
      <c r="B8" s="8" t="s">
        <v>143</v>
      </c>
      <c r="C8" s="6" t="s">
        <v>24</v>
      </c>
      <c r="D8" s="9">
        <v>4</v>
      </c>
    </row>
    <row r="9" ht="22.2" customHeight="1" spans="1:4">
      <c r="A9" s="8"/>
      <c r="B9" s="8" t="s">
        <v>144</v>
      </c>
      <c r="C9" s="6" t="s">
        <v>28</v>
      </c>
      <c r="D9" s="10" t="s">
        <v>145</v>
      </c>
    </row>
    <row r="10" ht="22.2" customHeight="1" spans="1:4">
      <c r="A10" s="8"/>
      <c r="B10" s="8" t="s">
        <v>146</v>
      </c>
      <c r="C10" s="6" t="s">
        <v>30</v>
      </c>
      <c r="D10" s="10" t="s">
        <v>145</v>
      </c>
    </row>
    <row r="11" ht="22.2" customHeight="1" spans="1:4">
      <c r="A11" s="8"/>
      <c r="B11" s="8" t="s">
        <v>147</v>
      </c>
      <c r="C11" s="6" t="s">
        <v>34</v>
      </c>
      <c r="D11" s="10" t="s">
        <v>145</v>
      </c>
    </row>
    <row r="12" ht="22.2" customHeight="1" spans="1:4">
      <c r="A12" s="8"/>
      <c r="B12" s="8" t="s">
        <v>148</v>
      </c>
      <c r="C12" s="6" t="s">
        <v>38</v>
      </c>
      <c r="D12" s="10" t="s">
        <v>145</v>
      </c>
    </row>
    <row r="13" ht="22.2" customHeight="1" spans="1:4">
      <c r="A13" s="8" t="s">
        <v>149</v>
      </c>
      <c r="B13" s="7"/>
      <c r="C13" s="6" t="s">
        <v>42</v>
      </c>
      <c r="D13" s="8"/>
    </row>
    <row r="14" ht="22.2" customHeight="1" spans="1:4">
      <c r="A14" s="8"/>
      <c r="B14" s="8" t="s">
        <v>150</v>
      </c>
      <c r="C14" s="6" t="s">
        <v>48</v>
      </c>
      <c r="D14" s="11"/>
    </row>
    <row r="15" ht="22.2" customHeight="1" spans="1:4">
      <c r="A15" s="8"/>
      <c r="B15" s="8" t="s">
        <v>151</v>
      </c>
      <c r="C15" s="6" t="s">
        <v>14</v>
      </c>
      <c r="D15" s="12">
        <v>2181791.49</v>
      </c>
    </row>
    <row r="16" ht="22.2" customHeight="1" spans="1:4">
      <c r="A16" s="8"/>
      <c r="B16" s="8" t="s">
        <v>152</v>
      </c>
      <c r="C16" s="6" t="s">
        <v>18</v>
      </c>
      <c r="D16" s="12">
        <v>1030112.02</v>
      </c>
    </row>
    <row r="17" ht="22.2" customHeight="1" spans="1:4">
      <c r="A17" s="8"/>
      <c r="B17" s="8" t="s">
        <v>153</v>
      </c>
      <c r="C17" s="6" t="s">
        <v>22</v>
      </c>
      <c r="D17" s="12">
        <v>1151679.47</v>
      </c>
    </row>
    <row r="18" ht="22.2" customHeight="1" spans="1:4">
      <c r="A18" s="8"/>
      <c r="B18" s="8" t="s">
        <v>154</v>
      </c>
      <c r="C18" s="6" t="s">
        <v>26</v>
      </c>
      <c r="D18" s="12">
        <v>16596.3</v>
      </c>
    </row>
    <row r="19" ht="22.2" customHeight="1" spans="1:4">
      <c r="A19" s="8"/>
      <c r="B19" s="8" t="s">
        <v>155</v>
      </c>
      <c r="C19" s="6" t="s">
        <v>32</v>
      </c>
      <c r="D19" s="12">
        <v>15252.48</v>
      </c>
    </row>
    <row r="20" ht="22.2" customHeight="1" spans="1:4">
      <c r="A20" s="8"/>
      <c r="B20" s="8" t="s">
        <v>156</v>
      </c>
      <c r="C20" s="6" t="s">
        <v>36</v>
      </c>
      <c r="D20" s="12">
        <v>14960.35</v>
      </c>
    </row>
    <row r="21" ht="22.2" customHeight="1" spans="1:4">
      <c r="A21" s="8"/>
      <c r="B21" s="8" t="s">
        <v>157</v>
      </c>
      <c r="C21" s="6" t="s">
        <v>40</v>
      </c>
      <c r="D21" s="13"/>
    </row>
    <row r="22" ht="22.2" customHeight="1" spans="1:4">
      <c r="A22" s="8"/>
      <c r="B22" s="8" t="s">
        <v>151</v>
      </c>
      <c r="C22" s="6" t="s">
        <v>44</v>
      </c>
      <c r="D22" s="12">
        <v>2181791.49</v>
      </c>
    </row>
    <row r="23" ht="22.2" customHeight="1" spans="1:4">
      <c r="A23" s="8"/>
      <c r="B23" s="8" t="s">
        <v>152</v>
      </c>
      <c r="C23" s="6" t="s">
        <v>46</v>
      </c>
      <c r="D23" s="12">
        <v>1030112.02</v>
      </c>
    </row>
    <row r="24" ht="22.2" customHeight="1" spans="1:4">
      <c r="A24" s="8"/>
      <c r="B24" s="8" t="s">
        <v>153</v>
      </c>
      <c r="C24" s="6" t="s">
        <v>50</v>
      </c>
      <c r="D24" s="12">
        <v>1151679.47</v>
      </c>
    </row>
    <row r="25" ht="22.2" customHeight="1" spans="1:4">
      <c r="A25" s="8"/>
      <c r="B25" s="8" t="s">
        <v>154</v>
      </c>
      <c r="C25" s="6" t="s">
        <v>158</v>
      </c>
      <c r="D25" s="12">
        <v>16596.3</v>
      </c>
    </row>
    <row r="26" ht="22.2" customHeight="1" spans="1:4">
      <c r="A26" s="8"/>
      <c r="B26" s="8" t="s">
        <v>155</v>
      </c>
      <c r="C26" s="6" t="s">
        <v>159</v>
      </c>
      <c r="D26" s="12">
        <v>15252.48</v>
      </c>
    </row>
    <row r="27" ht="22.2" customHeight="1" spans="1:4">
      <c r="A27" s="8"/>
      <c r="B27" s="8" t="s">
        <v>156</v>
      </c>
      <c r="C27" s="6" t="s">
        <v>160</v>
      </c>
      <c r="D27" s="12">
        <v>14960.35</v>
      </c>
    </row>
    <row r="28" ht="22.2" customHeight="1" spans="1:4">
      <c r="A28" s="8" t="s">
        <v>161</v>
      </c>
      <c r="B28" s="7"/>
      <c r="C28" s="6" t="s">
        <v>162</v>
      </c>
      <c r="D28" s="8"/>
    </row>
    <row r="29" ht="22.2" customHeight="1" spans="1:4">
      <c r="A29" s="8"/>
      <c r="B29" s="8" t="s">
        <v>163</v>
      </c>
      <c r="C29" s="6" t="s">
        <v>164</v>
      </c>
      <c r="D29" s="10" t="s">
        <v>145</v>
      </c>
    </row>
    <row r="30" ht="22.2" customHeight="1" spans="1:4">
      <c r="A30" s="8"/>
      <c r="B30" s="8" t="s">
        <v>165</v>
      </c>
      <c r="C30" s="6" t="s">
        <v>166</v>
      </c>
      <c r="D30" s="10" t="s">
        <v>145</v>
      </c>
    </row>
    <row r="31" ht="22.2" customHeight="1" spans="1:4">
      <c r="A31" s="8" t="s">
        <v>167</v>
      </c>
      <c r="B31" s="7"/>
      <c r="C31" s="6" t="s">
        <v>168</v>
      </c>
      <c r="D31" s="8"/>
    </row>
    <row r="32" ht="22.2" customHeight="1" spans="1:4">
      <c r="A32" s="8"/>
      <c r="B32" s="8" t="s">
        <v>169</v>
      </c>
      <c r="C32" s="6" t="s">
        <v>170</v>
      </c>
      <c r="D32" s="10" t="s">
        <v>145</v>
      </c>
    </row>
    <row r="33" ht="22.2" customHeight="1" spans="1:4">
      <c r="A33" s="8"/>
      <c r="B33" s="8" t="s">
        <v>171</v>
      </c>
      <c r="C33" s="6" t="s">
        <v>172</v>
      </c>
      <c r="D33" s="10" t="s">
        <v>145</v>
      </c>
    </row>
    <row r="34" ht="22.2" customHeight="1" spans="1:4">
      <c r="A34" s="8" t="s">
        <v>173</v>
      </c>
      <c r="B34" s="8"/>
      <c r="C34" s="6"/>
      <c r="D34" s="11"/>
    </row>
  </sheetData>
  <mergeCells count="8">
    <mergeCell ref="A2:D2"/>
    <mergeCell ref="A3:D3"/>
    <mergeCell ref="A4:B4"/>
    <mergeCell ref="A5:B5"/>
    <mergeCell ref="A13:B13"/>
    <mergeCell ref="A28:B28"/>
    <mergeCell ref="A31:B31"/>
    <mergeCell ref="A34:D34"/>
  </mergeCells>
  <pageMargins left="0.629166666666667" right="0.235416666666667" top="0.629166666666667" bottom="0.432638888888889" header="0.235416666666667" footer="0.5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表十一</vt:lpstr>
      <vt:lpstr>表十二</vt:lpstr>
      <vt:lpstr>表十三</vt:lpstr>
      <vt:lpstr>表十四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伊梵壁纸冀晓娟13271237822</cp:lastModifiedBy>
  <cp:revision>1</cp:revision>
  <dcterms:created xsi:type="dcterms:W3CDTF">2006-02-17T21:15:00Z</dcterms:created>
  <cp:lastPrinted>2019-12-21T18:44:00Z</cp:lastPrinted>
  <dcterms:modified xsi:type="dcterms:W3CDTF">2023-05-22T07:26:44Z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  <property fmtid="{D5CDD505-2E9C-101B-9397-08002B2CF9AE}" pid="3" name="ICV">
    <vt:lpwstr>FE6AE3C8E2CA4477B39469381B9882D9</vt:lpwstr>
  </property>
</Properties>
</file>