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bookViews>
  <sheets>
    <sheet name="表二" sheetId="2" r:id="rId1"/>
  </sheets>
  <calcPr calcId="144525"/>
</workbook>
</file>

<file path=xl/sharedStrings.xml><?xml version="1.0" encoding="utf-8"?>
<sst xmlns="http://schemas.openxmlformats.org/spreadsheetml/2006/main" count="589">
  <si>
    <t>2023年政府性基金预算收支表</t>
  </si>
  <si>
    <t>单位：万元</t>
  </si>
  <si>
    <t>收入</t>
  </si>
  <si>
    <t>支出</t>
  </si>
  <si>
    <t>功能科目</t>
  </si>
  <si>
    <t>项目</t>
  </si>
  <si>
    <t>预算数</t>
  </si>
  <si>
    <t>金额</t>
  </si>
  <si>
    <t>1030102</t>
  </si>
  <si>
    <t xml:space="preserve">  一、农网还贷资金收入</t>
  </si>
  <si>
    <t>207</t>
  </si>
  <si>
    <t>一、文化旅游体育与传媒支出</t>
  </si>
  <si>
    <t>1030112</t>
  </si>
  <si>
    <t xml:space="preserve">  二、海南省高等级公路车辆通行附加费收入</t>
  </si>
  <si>
    <t>20707</t>
  </si>
  <si>
    <t xml:space="preserve">    国家电影事业发展专项资金安排的支出</t>
  </si>
  <si>
    <t>1030129</t>
  </si>
  <si>
    <t xml:space="preserve">  三、国家电影事业发展专项资金收入</t>
  </si>
  <si>
    <t>2070701</t>
  </si>
  <si>
    <t xml:space="preserve">      资助国产影片放映</t>
  </si>
  <si>
    <t>1030146</t>
  </si>
  <si>
    <t xml:space="preserve">  四、国有土地收益基金收入</t>
  </si>
  <si>
    <t>2070702</t>
  </si>
  <si>
    <t xml:space="preserve">      资助影院建设</t>
  </si>
  <si>
    <t>1030147</t>
  </si>
  <si>
    <t xml:space="preserve">  五、农业土地开发资金收入</t>
  </si>
  <si>
    <t>2070703</t>
  </si>
  <si>
    <t xml:space="preserve">      资助少数民族语电影译制</t>
  </si>
  <si>
    <t>1030148</t>
  </si>
  <si>
    <t xml:space="preserve">  六、国有土地使用权出让收入</t>
  </si>
  <si>
    <t>2070704</t>
  </si>
  <si>
    <t xml:space="preserve">      购买农村电影公益性放映版权服务</t>
  </si>
  <si>
    <t>103014801</t>
  </si>
  <si>
    <t xml:space="preserve">    土地出让价款收入</t>
  </si>
  <si>
    <t>2070799</t>
  </si>
  <si>
    <t xml:space="preserve">      其他国家电影事业发展专项资金支出</t>
  </si>
  <si>
    <t>103014802</t>
  </si>
  <si>
    <t xml:space="preserve">    补缴的土地价款</t>
  </si>
  <si>
    <t>20709</t>
  </si>
  <si>
    <t xml:space="preserve">    旅游发展基金支出</t>
  </si>
  <si>
    <t>103014803</t>
  </si>
  <si>
    <t xml:space="preserve">    划拨土地收入</t>
  </si>
  <si>
    <t>2070901</t>
  </si>
  <si>
    <t xml:space="preserve">      宣传促销</t>
  </si>
  <si>
    <t>103014898</t>
  </si>
  <si>
    <t xml:space="preserve">    缴纳新增建设用地土地有偿使用费</t>
  </si>
  <si>
    <t>2070902</t>
  </si>
  <si>
    <t xml:space="preserve">      行业规划</t>
  </si>
  <si>
    <t>103014899</t>
  </si>
  <si>
    <t xml:space="preserve">    其他土地出让收入</t>
  </si>
  <si>
    <t>2070903</t>
  </si>
  <si>
    <t xml:space="preserve">      旅游事业补助</t>
  </si>
  <si>
    <t>1030150</t>
  </si>
  <si>
    <t xml:space="preserve">  七、大中型水库库区基金收入</t>
  </si>
  <si>
    <t>2070904</t>
  </si>
  <si>
    <t xml:space="preserve">      地方旅游开发项目补助</t>
  </si>
  <si>
    <t>1030155</t>
  </si>
  <si>
    <t xml:space="preserve">  八、彩票公益金收入</t>
  </si>
  <si>
    <t>2070999</t>
  </si>
  <si>
    <t xml:space="preserve">      其他旅游发展基金支出 </t>
  </si>
  <si>
    <t>103015501</t>
  </si>
  <si>
    <t xml:space="preserve">    福利彩票公益金收入</t>
  </si>
  <si>
    <t>20710</t>
  </si>
  <si>
    <t xml:space="preserve">    国家电影事业发展专项资金对应专项债务收入安排的支出</t>
  </si>
  <si>
    <t>103015502</t>
  </si>
  <si>
    <t xml:space="preserve">    体育彩票公益金收入</t>
  </si>
  <si>
    <t>2071001</t>
  </si>
  <si>
    <t xml:space="preserve">      资助城市影院</t>
  </si>
  <si>
    <t>1030156</t>
  </si>
  <si>
    <t xml:space="preserve">  九、城市基础设施配套费收入</t>
  </si>
  <si>
    <t>2071099</t>
  </si>
  <si>
    <t xml:space="preserve">      其他国家电影事业发展专项资金对应专项债务收入支出</t>
  </si>
  <si>
    <t>1030157</t>
  </si>
  <si>
    <t xml:space="preserve">  十、小型水库移民扶助基金收入</t>
  </si>
  <si>
    <t>208</t>
  </si>
  <si>
    <t>二、社会保障和就业支出</t>
  </si>
  <si>
    <t>1030158</t>
  </si>
  <si>
    <t xml:space="preserve">  十一、国家重大水利工程建设基金收入</t>
  </si>
  <si>
    <t>20822</t>
  </si>
  <si>
    <t xml:space="preserve">    大中型水库移民后期扶持基金支出</t>
  </si>
  <si>
    <t>1030159</t>
  </si>
  <si>
    <t xml:space="preserve">  十二、车辆通行费</t>
  </si>
  <si>
    <t>2082201</t>
  </si>
  <si>
    <t xml:space="preserve">      移民补助</t>
  </si>
  <si>
    <t>1030178</t>
  </si>
  <si>
    <t xml:space="preserve">  十三、污水处理费收入</t>
  </si>
  <si>
    <t>2082202</t>
  </si>
  <si>
    <t xml:space="preserve">      基础设施建设和经济发展</t>
  </si>
  <si>
    <t>1030180</t>
  </si>
  <si>
    <t xml:space="preserve">  十四、彩票发行机构和彩票销售机构的业务费用</t>
  </si>
  <si>
    <t>2082299</t>
  </si>
  <si>
    <t xml:space="preserve">      其他大中型水库移民后期扶持基金支出</t>
  </si>
  <si>
    <t>103018003</t>
  </si>
  <si>
    <t xml:space="preserve">    福利彩票销售机构的业务费用</t>
  </si>
  <si>
    <t>20823</t>
  </si>
  <si>
    <t xml:space="preserve">    小型水库移民扶助基金安排的支出</t>
  </si>
  <si>
    <t>103018004</t>
  </si>
  <si>
    <t xml:space="preserve">    体育彩票销售机构的业务费用</t>
  </si>
  <si>
    <t>2082301</t>
  </si>
  <si>
    <t>103018005</t>
  </si>
  <si>
    <t xml:space="preserve">    彩票兑奖周转金</t>
  </si>
  <si>
    <t>2082302</t>
  </si>
  <si>
    <t>103018006</t>
  </si>
  <si>
    <t xml:space="preserve">    彩票发行销售风险基金</t>
  </si>
  <si>
    <t>2082399</t>
  </si>
  <si>
    <t xml:space="preserve">      其他小型水库移民扶助基金支出</t>
  </si>
  <si>
    <t>103018007</t>
  </si>
  <si>
    <t xml:space="preserve">    彩票市场调控资金收入</t>
  </si>
  <si>
    <t>20829</t>
  </si>
  <si>
    <t xml:space="preserve">    小型水库移民扶助基金对应专项债务收入安排的支出</t>
  </si>
  <si>
    <t>1030199</t>
  </si>
  <si>
    <t xml:space="preserve">  十五、其他政府性基金收入</t>
  </si>
  <si>
    <t>2082901</t>
  </si>
  <si>
    <t>10310</t>
  </si>
  <si>
    <t xml:space="preserve">  十六、专项债务对应项目专项收入</t>
  </si>
  <si>
    <t>2082999</t>
  </si>
  <si>
    <t xml:space="preserve">      其他小型水库移民扶助基金对应专项债务收入安排的支出</t>
  </si>
  <si>
    <t>1031003</t>
  </si>
  <si>
    <t xml:space="preserve">    海南省高等级公路车辆通行附加费专项债务对应项目专项收入</t>
  </si>
  <si>
    <t>211</t>
  </si>
  <si>
    <t>三、节能环保支出</t>
  </si>
  <si>
    <t>1031005</t>
  </si>
  <si>
    <t xml:space="preserve">    国家电影事业发展专项资金专项债务对应项目专项收入</t>
  </si>
  <si>
    <t>21160</t>
  </si>
  <si>
    <t xml:space="preserve">    可再生能源电价附加收入安排的支出</t>
  </si>
  <si>
    <t>1031006</t>
  </si>
  <si>
    <t xml:space="preserve">    国有土地使用权出让金专项债务对应项目专项收入</t>
  </si>
  <si>
    <t>2116001</t>
  </si>
  <si>
    <t xml:space="preserve">      风力发电补助</t>
  </si>
  <si>
    <t>103100601</t>
  </si>
  <si>
    <t xml:space="preserve">      土地储备专项债券对应项目专项收入</t>
  </si>
  <si>
    <t>2116002</t>
  </si>
  <si>
    <t xml:space="preserve">      太阳能发电补助</t>
  </si>
  <si>
    <t>103100602</t>
  </si>
  <si>
    <t xml:space="preserve">      棚户区改造专项债券对应项目专项收入</t>
  </si>
  <si>
    <t>2116003</t>
  </si>
  <si>
    <t xml:space="preserve">      生物质能发电补助</t>
  </si>
  <si>
    <t>103100699</t>
  </si>
  <si>
    <t xml:space="preserve">      其他国有土地使用权出让金专项债务对应项目专项收入</t>
  </si>
  <si>
    <t>2116099</t>
  </si>
  <si>
    <t xml:space="preserve">      其他可再生能源电价附加收入安排的支出</t>
  </si>
  <si>
    <t>1031008</t>
  </si>
  <si>
    <t xml:space="preserve">    农业土地开发资金专项债务对应项目专项收入</t>
  </si>
  <si>
    <t>21161</t>
  </si>
  <si>
    <t xml:space="preserve">    废弃电器电子产品处理基金支出</t>
  </si>
  <si>
    <t>1031009</t>
  </si>
  <si>
    <t xml:space="preserve">    大中型水库库区基金专项债务对应项目专项收入</t>
  </si>
  <si>
    <t>2116101</t>
  </si>
  <si>
    <t xml:space="preserve">      回收处理费用补贴</t>
  </si>
  <si>
    <t>1031010</t>
  </si>
  <si>
    <t xml:space="preserve">    城市基础设施配套费专项债务对应项目专项收入</t>
  </si>
  <si>
    <t>2116102</t>
  </si>
  <si>
    <t xml:space="preserve">      信息系统建设</t>
  </si>
  <si>
    <t>1031011</t>
  </si>
  <si>
    <t xml:space="preserve">    小型水库移民扶助基金专项债务对应项目专项收入</t>
  </si>
  <si>
    <t>2116103</t>
  </si>
  <si>
    <t xml:space="preserve">      基金征管经费</t>
  </si>
  <si>
    <t>1031012</t>
  </si>
  <si>
    <t xml:space="preserve">    国家重大水利工程建设基金专项债务对应项目专项收入</t>
  </si>
  <si>
    <t>2116104</t>
  </si>
  <si>
    <t xml:space="preserve">      其他废弃电器电子产品处理基金支出</t>
  </si>
  <si>
    <t>1031013</t>
  </si>
  <si>
    <t xml:space="preserve">    车辆通行费专项债务对应项目专项收入</t>
  </si>
  <si>
    <t>212</t>
  </si>
  <si>
    <t>四、城乡社区支出</t>
  </si>
  <si>
    <t>103101301</t>
  </si>
  <si>
    <t xml:space="preserve">      政府收费公路专项债务对应项目专项收入</t>
  </si>
  <si>
    <t>21208</t>
  </si>
  <si>
    <t xml:space="preserve">    国有土地使用权出让收入安排的支出</t>
  </si>
  <si>
    <t>103101399</t>
  </si>
  <si>
    <t xml:space="preserve">      其他车辆通行费专项债务对应项目专项收入</t>
  </si>
  <si>
    <t>2120801</t>
  </si>
  <si>
    <t xml:space="preserve">      征地和拆迁补偿支出</t>
  </si>
  <si>
    <t>1031014</t>
  </si>
  <si>
    <t xml:space="preserve">    污水处理费专项债务对应项目专项收入</t>
  </si>
  <si>
    <t>2120802</t>
  </si>
  <si>
    <t xml:space="preserve">      土地开发支出</t>
  </si>
  <si>
    <t>1031099</t>
  </si>
  <si>
    <t xml:space="preserve">    其他政府性基金专项债务对应项目专项收入</t>
  </si>
  <si>
    <t>2120803</t>
  </si>
  <si>
    <t xml:space="preserve">      城市建设支出</t>
  </si>
  <si>
    <t>103109998</t>
  </si>
  <si>
    <t xml:space="preserve">      其他地方自行试点项目收益专项债券对应项目专项收入</t>
  </si>
  <si>
    <t>2120804</t>
  </si>
  <si>
    <t xml:space="preserve">      农村基础设施建设支出</t>
  </si>
  <si>
    <t>103109999</t>
  </si>
  <si>
    <t xml:space="preserve">      其他政府性基金专项债务对应项目专项收入</t>
  </si>
  <si>
    <t>2120805</t>
  </si>
  <si>
    <t xml:space="preserve">      补助被征地农民支出</t>
  </si>
  <si>
    <t>2120806</t>
  </si>
  <si>
    <t xml:space="preserve">      土地出让业务支出</t>
  </si>
  <si>
    <t>2120807</t>
  </si>
  <si>
    <t xml:space="preserve">      廉租住房支出</t>
  </si>
  <si>
    <t>2120809</t>
  </si>
  <si>
    <t xml:space="preserve">      支付破产或改制企业职工安置费</t>
  </si>
  <si>
    <t>2120810</t>
  </si>
  <si>
    <t xml:space="preserve">      棚户区改造支出</t>
  </si>
  <si>
    <t>2120811</t>
  </si>
  <si>
    <t xml:space="preserve">      公共租赁住房支出</t>
  </si>
  <si>
    <t>2120813</t>
  </si>
  <si>
    <t xml:space="preserve">      保障性住房租金补贴</t>
  </si>
  <si>
    <t>2120899</t>
  </si>
  <si>
    <t xml:space="preserve">      其他国有土地使用权出让收入安排的支出</t>
  </si>
  <si>
    <t>2120814</t>
  </si>
  <si>
    <t>农业生产发展支出</t>
  </si>
  <si>
    <t>2120815</t>
  </si>
  <si>
    <t>农村社会事业支出</t>
  </si>
  <si>
    <t>2120816</t>
  </si>
  <si>
    <t>农业农村生态环境支出</t>
  </si>
  <si>
    <t>21210</t>
  </si>
  <si>
    <t xml:space="preserve">    国有土地收益基金安排的支出</t>
  </si>
  <si>
    <t>2121001</t>
  </si>
  <si>
    <t>2121002</t>
  </si>
  <si>
    <t>2121099</t>
  </si>
  <si>
    <t xml:space="preserve">      其他国有土地收益基金支出</t>
  </si>
  <si>
    <t>21211</t>
  </si>
  <si>
    <t xml:space="preserve">    农业土地开发资金安排的支出</t>
  </si>
  <si>
    <t>21213</t>
  </si>
  <si>
    <t xml:space="preserve">    城市基础设施配套费安排的支出</t>
  </si>
  <si>
    <t>2121301</t>
  </si>
  <si>
    <t xml:space="preserve">      城市公共设施</t>
  </si>
  <si>
    <t>2121302</t>
  </si>
  <si>
    <t xml:space="preserve">      城市环境卫生</t>
  </si>
  <si>
    <t>2121303</t>
  </si>
  <si>
    <t xml:space="preserve">      公有房屋</t>
  </si>
  <si>
    <t>2121304</t>
  </si>
  <si>
    <t xml:space="preserve">      城市防洪</t>
  </si>
  <si>
    <t>2121399</t>
  </si>
  <si>
    <t xml:space="preserve">      其他城市基础设施配套费安排的支出</t>
  </si>
  <si>
    <t>21214</t>
  </si>
  <si>
    <t xml:space="preserve">    污水处理费收入安排的支出</t>
  </si>
  <si>
    <t>2121401</t>
  </si>
  <si>
    <t xml:space="preserve">      污水处理设施建设和运营</t>
  </si>
  <si>
    <t>2121402</t>
  </si>
  <si>
    <t xml:space="preserve">      代征手续费</t>
  </si>
  <si>
    <t>2121499</t>
  </si>
  <si>
    <t xml:space="preserve">      其他污水处理费安排的支出</t>
  </si>
  <si>
    <t>21215</t>
  </si>
  <si>
    <t xml:space="preserve">    土地储备专项债券收入安排的支出</t>
  </si>
  <si>
    <t>2121501</t>
  </si>
  <si>
    <t>2121502</t>
  </si>
  <si>
    <t>2121599</t>
  </si>
  <si>
    <t xml:space="preserve">      其他土地储备专项债券收入安排的支出</t>
  </si>
  <si>
    <t>21216</t>
  </si>
  <si>
    <t xml:space="preserve">    棚户区改造专项债券收入安排的支出</t>
  </si>
  <si>
    <t>2121601</t>
  </si>
  <si>
    <t>2121602</t>
  </si>
  <si>
    <t>2121699</t>
  </si>
  <si>
    <t xml:space="preserve">      其他棚户区改造专项债券收入安排的支出</t>
  </si>
  <si>
    <t>21217</t>
  </si>
  <si>
    <t xml:space="preserve">    城市基础设施配套费对应专项债务收入安排的支出</t>
  </si>
  <si>
    <t>2121701</t>
  </si>
  <si>
    <t>2121702</t>
  </si>
  <si>
    <t>2121703</t>
  </si>
  <si>
    <t>2121704</t>
  </si>
  <si>
    <t>2121799</t>
  </si>
  <si>
    <t xml:space="preserve">      其他城市基础设施配套费对应专项债务收入安排的支出</t>
  </si>
  <si>
    <t>21218</t>
  </si>
  <si>
    <t xml:space="preserve">    污水处理费对应专项债务收入安排的支出</t>
  </si>
  <si>
    <t>2121801</t>
  </si>
  <si>
    <t>2121899</t>
  </si>
  <si>
    <t xml:space="preserve">      其他污水处理费对应专项债务收入安排的支出</t>
  </si>
  <si>
    <t>21219</t>
  </si>
  <si>
    <t xml:space="preserve">    国有土地使用权出让收入对应专项债务收入安排的支出</t>
  </si>
  <si>
    <t>2121901</t>
  </si>
  <si>
    <t>2121902</t>
  </si>
  <si>
    <t>2121903</t>
  </si>
  <si>
    <t>2121904</t>
  </si>
  <si>
    <t>2121905</t>
  </si>
  <si>
    <t>2121906</t>
  </si>
  <si>
    <t>2121907</t>
  </si>
  <si>
    <t>2121999</t>
  </si>
  <si>
    <t xml:space="preserve">      其他国有土地使用权出让收入对应专项债务收入安排的支出</t>
  </si>
  <si>
    <t>213</t>
  </si>
  <si>
    <t>五、农林水支出</t>
  </si>
  <si>
    <t>21366</t>
  </si>
  <si>
    <t xml:space="preserve">    大中型水库库区基金安排的支出</t>
  </si>
  <si>
    <t>2136601</t>
  </si>
  <si>
    <t>2136602</t>
  </si>
  <si>
    <t xml:space="preserve">      解决移民遗留问题</t>
  </si>
  <si>
    <t>2136603</t>
  </si>
  <si>
    <t xml:space="preserve">      库区防护工程维护</t>
  </si>
  <si>
    <t>2136699</t>
  </si>
  <si>
    <t xml:space="preserve">      其他大中型水库库区基金支出</t>
  </si>
  <si>
    <t>21367</t>
  </si>
  <si>
    <t xml:space="preserve">    三峡水库库区基金支出</t>
  </si>
  <si>
    <t>2136701</t>
  </si>
  <si>
    <t>2136702</t>
  </si>
  <si>
    <t>2136703</t>
  </si>
  <si>
    <t xml:space="preserve">      库区维护和管理</t>
  </si>
  <si>
    <t>2136799</t>
  </si>
  <si>
    <t xml:space="preserve">      其他三峡水库库区基金支出</t>
  </si>
  <si>
    <t>21369</t>
  </si>
  <si>
    <t xml:space="preserve">    国家重大水利工程建设基金安排的支出</t>
  </si>
  <si>
    <t>2136901</t>
  </si>
  <si>
    <t xml:space="preserve">      南水北调工程建设</t>
  </si>
  <si>
    <t>2136902</t>
  </si>
  <si>
    <t xml:space="preserve">      三峡后续工作</t>
  </si>
  <si>
    <t>2136903</t>
  </si>
  <si>
    <t xml:space="preserve">      地方重大水利工程建设</t>
  </si>
  <si>
    <t>2136999</t>
  </si>
  <si>
    <t xml:space="preserve">      其他重大水利工程建设基金支出</t>
  </si>
  <si>
    <t>214</t>
  </si>
  <si>
    <t>六、交通运输支出</t>
  </si>
  <si>
    <t>21460</t>
  </si>
  <si>
    <t xml:space="preserve">    海南省高等级公路车辆通行附加费安排的支出</t>
  </si>
  <si>
    <t>2146001</t>
  </si>
  <si>
    <t xml:space="preserve">      公路建设</t>
  </si>
  <si>
    <t>2146002</t>
  </si>
  <si>
    <t xml:space="preserve">      公路养护</t>
  </si>
  <si>
    <t>2146003</t>
  </si>
  <si>
    <t xml:space="preserve">      公路还贷</t>
  </si>
  <si>
    <t>2146099</t>
  </si>
  <si>
    <t xml:space="preserve">      其他海南省高等级公路车辆通行附加费安排的支出</t>
  </si>
  <si>
    <t>21462</t>
  </si>
  <si>
    <t xml:space="preserve">    车辆通行费安排的支出</t>
  </si>
  <si>
    <t>2146201</t>
  </si>
  <si>
    <t>2146202</t>
  </si>
  <si>
    <t xml:space="preserve">      政府还贷公路养护</t>
  </si>
  <si>
    <t>2146203</t>
  </si>
  <si>
    <t xml:space="preserve">      政府还贷公路管理</t>
  </si>
  <si>
    <t>2146299</t>
  </si>
  <si>
    <t xml:space="preserve">      其他车辆通行费安排的支出</t>
  </si>
  <si>
    <t>21464</t>
  </si>
  <si>
    <t xml:space="preserve">    铁路建设基金支出</t>
  </si>
  <si>
    <t>2146401</t>
  </si>
  <si>
    <t xml:space="preserve">      铁路建设投资</t>
  </si>
  <si>
    <t>2146402</t>
  </si>
  <si>
    <t xml:space="preserve">      购置铁路机车车辆</t>
  </si>
  <si>
    <t>2146403</t>
  </si>
  <si>
    <t xml:space="preserve">      铁路还贷</t>
  </si>
  <si>
    <t>2146404</t>
  </si>
  <si>
    <t xml:space="preserve">      建设项目铺底资金</t>
  </si>
  <si>
    <t>2146405</t>
  </si>
  <si>
    <t xml:space="preserve">      勘测设计</t>
  </si>
  <si>
    <t>2146406</t>
  </si>
  <si>
    <t xml:space="preserve">      注册资本金</t>
  </si>
  <si>
    <t>2146407</t>
  </si>
  <si>
    <t xml:space="preserve">      周转资金</t>
  </si>
  <si>
    <t>2146499</t>
  </si>
  <si>
    <t xml:space="preserve">      其他铁路建设基金支出</t>
  </si>
  <si>
    <t>21468</t>
  </si>
  <si>
    <t xml:space="preserve">    船舶油污损害赔偿基金支出</t>
  </si>
  <si>
    <t>2146801</t>
  </si>
  <si>
    <t xml:space="preserve">      应急处置费用</t>
  </si>
  <si>
    <t>2146802</t>
  </si>
  <si>
    <t xml:space="preserve">      控制清除污染</t>
  </si>
  <si>
    <t>2146803</t>
  </si>
  <si>
    <t xml:space="preserve">      损失补偿</t>
  </si>
  <si>
    <t>2146804</t>
  </si>
  <si>
    <t xml:space="preserve">      生态恢复</t>
  </si>
  <si>
    <t>2146805</t>
  </si>
  <si>
    <t xml:space="preserve">      监视监测</t>
  </si>
  <si>
    <t>2146899</t>
  </si>
  <si>
    <t xml:space="preserve">      其他船舶油污损害赔偿基金支出</t>
  </si>
  <si>
    <t>21469</t>
  </si>
  <si>
    <t xml:space="preserve">    民航发展基金支出</t>
  </si>
  <si>
    <t>2146901</t>
  </si>
  <si>
    <t xml:space="preserve">      民航机场建设</t>
  </si>
  <si>
    <t>2146902</t>
  </si>
  <si>
    <t xml:space="preserve">      空管系统建设</t>
  </si>
  <si>
    <t>2146903</t>
  </si>
  <si>
    <t xml:space="preserve">      民航安全</t>
  </si>
  <si>
    <t>2146904</t>
  </si>
  <si>
    <t xml:space="preserve">      航线和机场补贴</t>
  </si>
  <si>
    <t>2146906</t>
  </si>
  <si>
    <t xml:space="preserve">      民航节能减排</t>
  </si>
  <si>
    <t>2146907</t>
  </si>
  <si>
    <t xml:space="preserve">      通用航空发展</t>
  </si>
  <si>
    <t>2146908</t>
  </si>
  <si>
    <t xml:space="preserve">      征管经费</t>
  </si>
  <si>
    <t>2146909</t>
  </si>
  <si>
    <t xml:space="preserve">      民航科教和信息建设</t>
  </si>
  <si>
    <t>2146999</t>
  </si>
  <si>
    <t xml:space="preserve">      其他民航发展基金支出</t>
  </si>
  <si>
    <t>21470</t>
  </si>
  <si>
    <t xml:space="preserve">    海南省高等级公路车辆通行附加费对应专项债务收入安排的支出</t>
  </si>
  <si>
    <t>2147001</t>
  </si>
  <si>
    <t>2147099</t>
  </si>
  <si>
    <t xml:space="preserve">      其他海南省高等级公路车辆通行附加费对应专项债务收入安排的支出</t>
  </si>
  <si>
    <t>21471</t>
  </si>
  <si>
    <t xml:space="preserve">    政府收费公路专项债券收入安排的支出</t>
  </si>
  <si>
    <t>2147101</t>
  </si>
  <si>
    <t>2147199</t>
  </si>
  <si>
    <t xml:space="preserve">      其他政府收费公路专项债券收入安排的支出</t>
  </si>
  <si>
    <t>21472</t>
  </si>
  <si>
    <t xml:space="preserve">    车辆通行费对应专项债务收入安排的支出</t>
  </si>
  <si>
    <t>215</t>
  </si>
  <si>
    <t>七、资源勘探工业信息等支出</t>
  </si>
  <si>
    <t>21562</t>
  </si>
  <si>
    <t xml:space="preserve">    农网还贷资金支出</t>
  </si>
  <si>
    <t>2156202</t>
  </si>
  <si>
    <t xml:space="preserve">      地方农网还贷资金支出</t>
  </si>
  <si>
    <t>2156299</t>
  </si>
  <si>
    <t xml:space="preserve">      其他农网还贷资金支出</t>
  </si>
  <si>
    <t>229</t>
  </si>
  <si>
    <t>八、其他支出</t>
  </si>
  <si>
    <t>22904</t>
  </si>
  <si>
    <t xml:space="preserve">    其他政府性基金及对应专项债务收入安排的支出</t>
  </si>
  <si>
    <t>2290401</t>
  </si>
  <si>
    <t xml:space="preserve">      其他政府性基金安排的支出</t>
  </si>
  <si>
    <t>2290402</t>
  </si>
  <si>
    <t xml:space="preserve">      其他地方自行试点项目收益专项债券收入安排的支出</t>
  </si>
  <si>
    <t>2290403</t>
  </si>
  <si>
    <t xml:space="preserve">      其他政府性基金债务收入安排的支出</t>
  </si>
  <si>
    <t>22908</t>
  </si>
  <si>
    <t xml:space="preserve">    彩票发行销售机构业务费安排的支出</t>
  </si>
  <si>
    <t>2290802</t>
  </si>
  <si>
    <t xml:space="preserve">      福利彩票发行机构的业务费支出</t>
  </si>
  <si>
    <t>2290803</t>
  </si>
  <si>
    <t xml:space="preserve">      体育彩票发行机构的业务费支出</t>
  </si>
  <si>
    <t>2290804</t>
  </si>
  <si>
    <t xml:space="preserve">      福利彩票销售机构的业务费支出</t>
  </si>
  <si>
    <t>2290805</t>
  </si>
  <si>
    <t xml:space="preserve">      体育彩票销售机构的业务费支出</t>
  </si>
  <si>
    <t>2290806</t>
  </si>
  <si>
    <t xml:space="preserve">      彩票兑奖周转金支出</t>
  </si>
  <si>
    <t>2290807</t>
  </si>
  <si>
    <t xml:space="preserve">      彩票发行销售风险基金支出</t>
  </si>
  <si>
    <t>2290808</t>
  </si>
  <si>
    <t xml:space="preserve">      彩票市场调控资金支出</t>
  </si>
  <si>
    <t>2290899</t>
  </si>
  <si>
    <t xml:space="preserve">      其他彩票发行销售机构业务费安排的支出</t>
  </si>
  <si>
    <t>22909</t>
  </si>
  <si>
    <t xml:space="preserve">    抗疫特别国债财务基金支出</t>
  </si>
  <si>
    <t>22960</t>
  </si>
  <si>
    <t xml:space="preserve">    彩票公益金安排的支出</t>
  </si>
  <si>
    <t>2296002</t>
  </si>
  <si>
    <t xml:space="preserve">      用于社会福利的彩票公益金支出</t>
  </si>
  <si>
    <t>2296003</t>
  </si>
  <si>
    <t xml:space="preserve">      用于体育事业的彩票公益金支出</t>
  </si>
  <si>
    <t>2296004</t>
  </si>
  <si>
    <t xml:space="preserve">      用于教育事业的彩票公益金支出</t>
  </si>
  <si>
    <t>2296005</t>
  </si>
  <si>
    <t xml:space="preserve">      用于红十字事业的彩票公益金支出</t>
  </si>
  <si>
    <t>2296006</t>
  </si>
  <si>
    <t xml:space="preserve">      用于残疾人事业的彩票公益金支出</t>
  </si>
  <si>
    <t>2296010</t>
  </si>
  <si>
    <t xml:space="preserve">      用于文化事业的彩票公益金支出</t>
  </si>
  <si>
    <t>2296011</t>
  </si>
  <si>
    <t>用于巩固脱贫攻坚成果衔接乡村振兴的彩票公益金支出</t>
  </si>
  <si>
    <t>2296012</t>
  </si>
  <si>
    <t xml:space="preserve">      用于法律援助的彩票公益金支出</t>
  </si>
  <si>
    <t>2296013</t>
  </si>
  <si>
    <t xml:space="preserve">      用于城乡医疗救助的的彩票公益金支出</t>
  </si>
  <si>
    <t>2296099</t>
  </si>
  <si>
    <t xml:space="preserve">      用于其他社会公益事业的彩票公益金支出</t>
  </si>
  <si>
    <t>232</t>
  </si>
  <si>
    <t>九、债务付息支出</t>
  </si>
  <si>
    <t>2320401</t>
  </si>
  <si>
    <t xml:space="preserve">      海南省高等级公路车辆通行附加费债务付息支出</t>
  </si>
  <si>
    <t>2320405</t>
  </si>
  <si>
    <t xml:space="preserve">      国家电影事业发展专项资金债务付息支出</t>
  </si>
  <si>
    <t>2320411</t>
  </si>
  <si>
    <t xml:space="preserve">      国有土地使用权出让金债务付息支出</t>
  </si>
  <si>
    <t>2320413</t>
  </si>
  <si>
    <t xml:space="preserve">      农业土地开发资金债务付息支出</t>
  </si>
  <si>
    <t>2320414</t>
  </si>
  <si>
    <t xml:space="preserve">      大中型水库库区基金债务付息支出</t>
  </si>
  <si>
    <t>2320416</t>
  </si>
  <si>
    <t xml:space="preserve">      城市基础设施配套费债务付息支出</t>
  </si>
  <si>
    <t>2320417</t>
  </si>
  <si>
    <t xml:space="preserve">      小型水库移民扶助基金债务付息支出</t>
  </si>
  <si>
    <t>2320418</t>
  </si>
  <si>
    <t xml:space="preserve">      国家重大水利工程建设基金债务付息支出</t>
  </si>
  <si>
    <t>2320419</t>
  </si>
  <si>
    <t xml:space="preserve">      车辆通行费债务付息支出</t>
  </si>
  <si>
    <t>2320420</t>
  </si>
  <si>
    <t xml:space="preserve">      污水处理费债务付息支出</t>
  </si>
  <si>
    <t>2320431</t>
  </si>
  <si>
    <t xml:space="preserve">      土地储备专项债券付息支出</t>
  </si>
  <si>
    <t>2320432</t>
  </si>
  <si>
    <t xml:space="preserve">      政府收费公路专项债券付息支出</t>
  </si>
  <si>
    <t>2320433</t>
  </si>
  <si>
    <t xml:space="preserve">      棚户区改造专项债券付息支出</t>
  </si>
  <si>
    <t>2320498</t>
  </si>
  <si>
    <t xml:space="preserve">      其他地方自行试点项目收益专项债券付息支出</t>
  </si>
  <si>
    <t>2320499</t>
  </si>
  <si>
    <t xml:space="preserve">      其他政府性基金债务付息支出</t>
  </si>
  <si>
    <t>233</t>
  </si>
  <si>
    <t>十、债务发行费用支出</t>
  </si>
  <si>
    <t>2330401</t>
  </si>
  <si>
    <t xml:space="preserve">      海南省高等级公路车辆通行附加费债务发行费用支出</t>
  </si>
  <si>
    <t>2330405</t>
  </si>
  <si>
    <t xml:space="preserve">      国家电影事业发展专项资金债务发行费用支出</t>
  </si>
  <si>
    <t>2330411</t>
  </si>
  <si>
    <t xml:space="preserve">      国有土地使用权出让金债务发行费用支出</t>
  </si>
  <si>
    <t>2330413</t>
  </si>
  <si>
    <t xml:space="preserve">      农业土地开发资金债务发行费用支出</t>
  </si>
  <si>
    <t>2330414</t>
  </si>
  <si>
    <t xml:space="preserve">      大中型水库库区基金债务发行费用支出</t>
  </si>
  <si>
    <t>2330416</t>
  </si>
  <si>
    <t xml:space="preserve">      城市基础设施配套费债务发行费用支出</t>
  </si>
  <si>
    <t>2330417</t>
  </si>
  <si>
    <t xml:space="preserve">      小型水库移民扶助基金债务发行费用支出</t>
  </si>
  <si>
    <t>2330418</t>
  </si>
  <si>
    <t xml:space="preserve">      国家重大水利工程建设基金债务发行费用支出</t>
  </si>
  <si>
    <t>2330419</t>
  </si>
  <si>
    <t xml:space="preserve">      车辆通行费债务发行费用支出</t>
  </si>
  <si>
    <t>2330420</t>
  </si>
  <si>
    <t xml:space="preserve">      污水处理费债务发行费用支出</t>
  </si>
  <si>
    <t>2330431</t>
  </si>
  <si>
    <t xml:space="preserve">      土地储备专项债券发行费用支出</t>
  </si>
  <si>
    <t>2330432</t>
  </si>
  <si>
    <t xml:space="preserve">      政府收费公路专项债券发行费用支出</t>
  </si>
  <si>
    <t>2330433</t>
  </si>
  <si>
    <t xml:space="preserve">      棚户区改造专项债券发行费用支出</t>
  </si>
  <si>
    <t>2330498</t>
  </si>
  <si>
    <t xml:space="preserve">      其他地方自行试点项目收益专项债务发行费用支出</t>
  </si>
  <si>
    <t>2330499</t>
  </si>
  <si>
    <t xml:space="preserve">      其他政府性基金债务发行费用支出</t>
  </si>
  <si>
    <t>234</t>
  </si>
  <si>
    <t>十一、抗疫特别国债安排的支出</t>
  </si>
  <si>
    <t>23401</t>
  </si>
  <si>
    <t xml:space="preserve">    基础设施建设</t>
  </si>
  <si>
    <t>2340101</t>
  </si>
  <si>
    <t xml:space="preserve">      公共卫生体系建设</t>
  </si>
  <si>
    <t>2340102</t>
  </si>
  <si>
    <t xml:space="preserve">      重大疫情防控救治体系建设</t>
  </si>
  <si>
    <t>2340103</t>
  </si>
  <si>
    <t xml:space="preserve">      粮食安全</t>
  </si>
  <si>
    <t>2340104</t>
  </si>
  <si>
    <t xml:space="preserve">      能源安全</t>
  </si>
  <si>
    <t>2340105</t>
  </si>
  <si>
    <t xml:space="preserve">      应急物资保障</t>
  </si>
  <si>
    <t>2340106</t>
  </si>
  <si>
    <t xml:space="preserve">      产业链改造升级</t>
  </si>
  <si>
    <t>2340107</t>
  </si>
  <si>
    <t xml:space="preserve">      城镇老旧小区改造</t>
  </si>
  <si>
    <t>2340108</t>
  </si>
  <si>
    <t xml:space="preserve">      生态环境治理</t>
  </si>
  <si>
    <t>2340109</t>
  </si>
  <si>
    <t xml:space="preserve">      交通基础设施建设</t>
  </si>
  <si>
    <t>2340110</t>
  </si>
  <si>
    <t xml:space="preserve">      市政设施建设</t>
  </si>
  <si>
    <t>2340111</t>
  </si>
  <si>
    <t xml:space="preserve">      重大区域规划基础设施建设</t>
  </si>
  <si>
    <t>2340199</t>
  </si>
  <si>
    <t xml:space="preserve">      其他基础设施建设</t>
  </si>
  <si>
    <t>23402</t>
  </si>
  <si>
    <t xml:space="preserve">    抗疫相关支出</t>
  </si>
  <si>
    <t>2340201</t>
  </si>
  <si>
    <t xml:space="preserve">      减免房租补贴</t>
  </si>
  <si>
    <t>2340202</t>
  </si>
  <si>
    <t xml:space="preserve">      重点企业贷款贴息</t>
  </si>
  <si>
    <t>2340203</t>
  </si>
  <si>
    <t xml:space="preserve">      创业担保贷款贴息</t>
  </si>
  <si>
    <t>2340204</t>
  </si>
  <si>
    <t xml:space="preserve">      援企稳岗补贴</t>
  </si>
  <si>
    <t>2340205</t>
  </si>
  <si>
    <t xml:space="preserve">      困难群众基本生活补助</t>
  </si>
  <si>
    <t>2340299</t>
  </si>
  <si>
    <t xml:space="preserve">      其他抗疫相关支出</t>
  </si>
  <si>
    <t>收入合计</t>
  </si>
  <si>
    <t>支出合计</t>
  </si>
  <si>
    <t>110</t>
  </si>
  <si>
    <t xml:space="preserve">  转移性收入</t>
  </si>
  <si>
    <t>230</t>
  </si>
  <si>
    <t xml:space="preserve">  转移性支出</t>
  </si>
  <si>
    <t>11004</t>
  </si>
  <si>
    <t xml:space="preserve">    政府性基金补助收入</t>
  </si>
  <si>
    <t>23004</t>
  </si>
  <si>
    <t xml:space="preserve">    政府性基金补助支出</t>
  </si>
  <si>
    <t>11006</t>
  </si>
  <si>
    <t xml:space="preserve">    政府性基金上解收入</t>
  </si>
  <si>
    <t>2300603</t>
  </si>
  <si>
    <t xml:space="preserve">    政府性基金上解支出</t>
  </si>
  <si>
    <t>11008</t>
  </si>
  <si>
    <t xml:space="preserve">    上年结余收入</t>
  </si>
  <si>
    <t>23008</t>
  </si>
  <si>
    <t xml:space="preserve">    调出资金</t>
  </si>
  <si>
    <t>11009</t>
  </si>
  <si>
    <t xml:space="preserve">    调入资金</t>
  </si>
  <si>
    <t>23009</t>
  </si>
  <si>
    <t xml:space="preserve">    年终结余（转）</t>
  </si>
  <si>
    <t>105</t>
  </si>
  <si>
    <t xml:space="preserve">  债务收入</t>
  </si>
  <si>
    <t>231</t>
  </si>
  <si>
    <t xml:space="preserve">  债务支出</t>
  </si>
  <si>
    <t>1050402</t>
  </si>
  <si>
    <t xml:space="preserve">    地方政府专项债务收入</t>
  </si>
  <si>
    <t>23104</t>
  </si>
  <si>
    <t xml:space="preserve">    地方政府专项债务还本支出</t>
  </si>
  <si>
    <t>1101102</t>
  </si>
  <si>
    <t xml:space="preserve">    地方政府专项债务转贷收入</t>
  </si>
  <si>
    <t>23011</t>
  </si>
  <si>
    <t xml:space="preserve">    地方政府专项债务转贷支出</t>
  </si>
  <si>
    <t>收入总计</t>
  </si>
  <si>
    <t>支出总计</t>
  </si>
</sst>
</file>

<file path=xl/styles.xml><?xml version="1.0" encoding="utf-8"?>
<styleSheet xmlns="http://schemas.openxmlformats.org/spreadsheetml/2006/main">
  <numFmts count="5">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_ "/>
  </numFmts>
  <fonts count="26">
    <font>
      <sz val="11"/>
      <color theme="1"/>
      <name val="宋体"/>
      <charset val="134"/>
      <scheme val="minor"/>
    </font>
    <font>
      <b/>
      <sz val="16"/>
      <name val="黑体"/>
      <charset val="134"/>
    </font>
    <font>
      <sz val="11"/>
      <name val="宋体"/>
      <charset val="134"/>
      <scheme val="minor"/>
    </font>
    <font>
      <b/>
      <sz val="11"/>
      <name val="宋体"/>
      <charset val="134"/>
      <scheme val="minor"/>
    </font>
    <font>
      <b/>
      <sz val="18"/>
      <name val="黑体"/>
      <charset val="134"/>
    </font>
    <font>
      <sz val="11"/>
      <color rgb="FFFF0000"/>
      <name val="宋体"/>
      <charset val="134"/>
      <scheme val="minor"/>
    </font>
    <font>
      <u/>
      <sz val="11"/>
      <color rgb="FF800080"/>
      <name val="宋体"/>
      <charset val="0"/>
      <scheme val="minor"/>
    </font>
    <font>
      <u/>
      <sz val="11"/>
      <color rgb="FF0000FF"/>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sz val="11"/>
      <color theme="0"/>
      <name val="宋体"/>
      <charset val="0"/>
      <scheme val="minor"/>
    </font>
    <font>
      <sz val="11"/>
      <color rgb="FF9C650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2"/>
      <name val="宋体"/>
      <charset val="134"/>
    </font>
  </fonts>
  <fills count="39">
    <fill>
      <patternFill patternType="none"/>
    </fill>
    <fill>
      <patternFill patternType="gray125"/>
    </fill>
    <fill>
      <patternFill patternType="solid">
        <fgColor theme="0"/>
        <bgColor indexed="64"/>
      </patternFill>
    </fill>
    <fill>
      <patternFill patternType="solid">
        <fgColor theme="4" tint="0.399945066682943"/>
        <bgColor indexed="64"/>
      </patternFill>
    </fill>
    <fill>
      <patternFill patternType="solid">
        <fgColor indexed="9"/>
        <bgColor indexed="64"/>
      </patternFill>
    </fill>
    <fill>
      <patternFill patternType="solid">
        <fgColor rgb="FFFFFF00"/>
        <bgColor indexed="64"/>
      </patternFill>
    </fill>
    <fill>
      <patternFill patternType="solid">
        <fgColor theme="5" tint="0.799951170384838"/>
        <bgColor indexed="64"/>
      </patternFill>
    </fill>
    <fill>
      <patternFill patternType="solid">
        <fgColor rgb="FF00B0F0"/>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s>
  <borders count="14">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8" fillId="15" borderId="0" applyNumberFormat="0" applyBorder="0" applyAlignment="0" applyProtection="0">
      <alignment vertical="center"/>
    </xf>
    <xf numFmtId="0" fontId="12" fillId="1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9" fillId="10" borderId="0" applyNumberFormat="0" applyBorder="0" applyAlignment="0" applyProtection="0">
      <alignment vertical="center"/>
    </xf>
    <xf numFmtId="43" fontId="0" fillId="0" borderId="0" applyFont="0" applyFill="0" applyBorder="0" applyAlignment="0" applyProtection="0">
      <alignment vertical="center"/>
    </xf>
    <xf numFmtId="0" fontId="13" fillId="19"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20" borderId="7" applyNumberFormat="0" applyFont="0" applyAlignment="0" applyProtection="0">
      <alignment vertical="center"/>
    </xf>
    <xf numFmtId="0" fontId="13" fillId="24"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13" fillId="23" borderId="0" applyNumberFormat="0" applyBorder="0" applyAlignment="0" applyProtection="0">
      <alignment vertical="center"/>
    </xf>
    <xf numFmtId="0" fontId="16" fillId="0" borderId="10" applyNumberFormat="0" applyFill="0" applyAlignment="0" applyProtection="0">
      <alignment vertical="center"/>
    </xf>
    <xf numFmtId="0" fontId="13" fillId="22" borderId="0" applyNumberFormat="0" applyBorder="0" applyAlignment="0" applyProtection="0">
      <alignment vertical="center"/>
    </xf>
    <xf numFmtId="0" fontId="21" fillId="25" borderId="11" applyNumberFormat="0" applyAlignment="0" applyProtection="0">
      <alignment vertical="center"/>
    </xf>
    <xf numFmtId="0" fontId="22" fillId="25" borderId="6" applyNumberFormat="0" applyAlignment="0" applyProtection="0">
      <alignment vertical="center"/>
    </xf>
    <xf numFmtId="0" fontId="23" fillId="30" borderId="12" applyNumberFormat="0" applyAlignment="0" applyProtection="0">
      <alignment vertical="center"/>
    </xf>
    <xf numFmtId="0" fontId="8" fillId="14" borderId="0" applyNumberFormat="0" applyBorder="0" applyAlignment="0" applyProtection="0">
      <alignment vertical="center"/>
    </xf>
    <xf numFmtId="0" fontId="13" fillId="34" borderId="0" applyNumberFormat="0" applyBorder="0" applyAlignment="0" applyProtection="0">
      <alignment vertical="center"/>
    </xf>
    <xf numFmtId="0" fontId="15" fillId="0" borderId="8" applyNumberFormat="0" applyFill="0" applyAlignment="0" applyProtection="0">
      <alignment vertical="center"/>
    </xf>
    <xf numFmtId="0" fontId="24" fillId="0" borderId="13" applyNumberFormat="0" applyFill="0" applyAlignment="0" applyProtection="0">
      <alignment vertical="center"/>
    </xf>
    <xf numFmtId="0" fontId="10" fillId="13" borderId="0" applyNumberFormat="0" applyBorder="0" applyAlignment="0" applyProtection="0">
      <alignment vertical="center"/>
    </xf>
    <xf numFmtId="0" fontId="14" fillId="18" borderId="0" applyNumberFormat="0" applyBorder="0" applyAlignment="0" applyProtection="0">
      <alignment vertical="center"/>
    </xf>
    <xf numFmtId="0" fontId="8" fillId="12" borderId="0" applyNumberFormat="0" applyBorder="0" applyAlignment="0" applyProtection="0">
      <alignment vertical="center"/>
    </xf>
    <xf numFmtId="0" fontId="13" fillId="36" borderId="0" applyNumberFormat="0" applyBorder="0" applyAlignment="0" applyProtection="0">
      <alignment vertical="center"/>
    </xf>
    <xf numFmtId="0" fontId="8" fillId="38" borderId="0" applyNumberFormat="0" applyBorder="0" applyAlignment="0" applyProtection="0">
      <alignment vertical="center"/>
    </xf>
    <xf numFmtId="0" fontId="8" fillId="29" borderId="0" applyNumberFormat="0" applyBorder="0" applyAlignment="0" applyProtection="0">
      <alignment vertical="center"/>
    </xf>
    <xf numFmtId="0" fontId="8" fillId="11" borderId="0" applyNumberFormat="0" applyBorder="0" applyAlignment="0" applyProtection="0">
      <alignment vertical="center"/>
    </xf>
    <xf numFmtId="0" fontId="8" fillId="28" borderId="0" applyNumberFormat="0" applyBorder="0" applyAlignment="0" applyProtection="0">
      <alignment vertical="center"/>
    </xf>
    <xf numFmtId="0" fontId="13" fillId="33" borderId="0" applyNumberFormat="0" applyBorder="0" applyAlignment="0" applyProtection="0">
      <alignment vertical="center"/>
    </xf>
    <xf numFmtId="0" fontId="13" fillId="35" borderId="0" applyNumberFormat="0" applyBorder="0" applyAlignment="0" applyProtection="0">
      <alignment vertical="center"/>
    </xf>
    <xf numFmtId="0" fontId="8" fillId="37" borderId="0" applyNumberFormat="0" applyBorder="0" applyAlignment="0" applyProtection="0">
      <alignment vertical="center"/>
    </xf>
    <xf numFmtId="0" fontId="8" fillId="27" borderId="0" applyNumberFormat="0" applyBorder="0" applyAlignment="0" applyProtection="0">
      <alignment vertical="center"/>
    </xf>
    <xf numFmtId="0" fontId="13" fillId="32" borderId="0" applyNumberFormat="0" applyBorder="0" applyAlignment="0" applyProtection="0">
      <alignment vertical="center"/>
    </xf>
    <xf numFmtId="0" fontId="8" fillId="26" borderId="0" applyNumberFormat="0" applyBorder="0" applyAlignment="0" applyProtection="0">
      <alignment vertical="center"/>
    </xf>
    <xf numFmtId="0" fontId="13" fillId="21" borderId="0" applyNumberFormat="0" applyBorder="0" applyAlignment="0" applyProtection="0">
      <alignment vertical="center"/>
    </xf>
    <xf numFmtId="0" fontId="13" fillId="31" borderId="0" applyNumberFormat="0" applyBorder="0" applyAlignment="0" applyProtection="0">
      <alignment vertical="center"/>
    </xf>
    <xf numFmtId="0" fontId="25" fillId="0" borderId="0">
      <alignment vertical="center"/>
    </xf>
    <xf numFmtId="0" fontId="8" fillId="8" borderId="0" applyNumberFormat="0" applyBorder="0" applyAlignment="0" applyProtection="0">
      <alignment vertical="center"/>
    </xf>
    <xf numFmtId="0" fontId="13" fillId="17" borderId="0" applyNumberFormat="0" applyBorder="0" applyAlignment="0" applyProtection="0">
      <alignment vertical="center"/>
    </xf>
    <xf numFmtId="0" fontId="25" fillId="0" borderId="0">
      <alignment vertical="center"/>
    </xf>
  </cellStyleXfs>
  <cellXfs count="56">
    <xf numFmtId="0" fontId="0" fillId="0" borderId="0" xfId="0">
      <alignment vertical="center"/>
    </xf>
    <xf numFmtId="0" fontId="1" fillId="2" borderId="0" xfId="0" applyFont="1" applyFill="1" applyBorder="1" applyAlignment="1">
      <alignment vertical="center"/>
    </xf>
    <xf numFmtId="0" fontId="2" fillId="2" borderId="0" xfId="0" applyFont="1" applyFill="1" applyBorder="1" applyAlignment="1">
      <alignment vertical="center"/>
    </xf>
    <xf numFmtId="0" fontId="2" fillId="2" borderId="0" xfId="0" applyFont="1" applyFill="1" applyBorder="1" applyAlignment="1">
      <alignment vertical="center" wrapText="1"/>
    </xf>
    <xf numFmtId="0" fontId="3" fillId="2" borderId="0" xfId="0" applyFont="1" applyFill="1" applyBorder="1" applyAlignment="1">
      <alignment vertical="center"/>
    </xf>
    <xf numFmtId="0" fontId="4" fillId="2" borderId="0" xfId="0" applyFont="1" applyFill="1" applyBorder="1" applyAlignment="1">
      <alignment horizontal="center" vertical="center"/>
    </xf>
    <xf numFmtId="0" fontId="2" fillId="2" borderId="0"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2"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3" xfId="0" applyFont="1" applyFill="1" applyBorder="1" applyAlignment="1">
      <alignment vertical="center"/>
    </xf>
    <xf numFmtId="3" fontId="2" fillId="2" borderId="3" xfId="0" applyNumberFormat="1" applyFont="1" applyFill="1" applyBorder="1" applyAlignment="1" applyProtection="1">
      <alignment vertical="center" wrapText="1"/>
    </xf>
    <xf numFmtId="176" fontId="2" fillId="2" borderId="3" xfId="0" applyNumberFormat="1" applyFont="1" applyFill="1" applyBorder="1" applyAlignment="1" applyProtection="1">
      <alignment horizontal="right" vertical="center"/>
    </xf>
    <xf numFmtId="3" fontId="2" fillId="2" borderId="3" xfId="0" applyNumberFormat="1" applyFont="1" applyFill="1" applyBorder="1" applyAlignment="1" applyProtection="1">
      <alignment vertical="center"/>
    </xf>
    <xf numFmtId="3" fontId="2" fillId="3" borderId="3" xfId="0" applyNumberFormat="1" applyFont="1" applyFill="1" applyBorder="1" applyAlignment="1" applyProtection="1">
      <alignment vertical="center" wrapText="1"/>
    </xf>
    <xf numFmtId="176" fontId="2" fillId="3" borderId="3" xfId="0" applyNumberFormat="1" applyFont="1" applyFill="1" applyBorder="1" applyAlignment="1">
      <alignment vertical="center"/>
    </xf>
    <xf numFmtId="3" fontId="2" fillId="4" borderId="3" xfId="0" applyNumberFormat="1" applyFont="1" applyFill="1" applyBorder="1" applyAlignment="1" applyProtection="1">
      <alignment vertical="center"/>
    </xf>
    <xf numFmtId="3" fontId="2" fillId="3" borderId="3" xfId="0" applyNumberFormat="1" applyFont="1" applyFill="1" applyBorder="1" applyAlignment="1" applyProtection="1">
      <alignment horizontal="left" vertical="center" wrapText="1"/>
    </xf>
    <xf numFmtId="3" fontId="2" fillId="2" borderId="3" xfId="0" applyNumberFormat="1" applyFont="1" applyFill="1" applyBorder="1" applyAlignment="1" applyProtection="1">
      <alignment horizontal="left" vertical="center" wrapText="1"/>
    </xf>
    <xf numFmtId="176" fontId="2" fillId="2" borderId="3" xfId="0" applyNumberFormat="1" applyFont="1" applyFill="1" applyBorder="1" applyAlignment="1">
      <alignment vertical="center"/>
    </xf>
    <xf numFmtId="176" fontId="2" fillId="3" borderId="3" xfId="0" applyNumberFormat="1" applyFont="1" applyFill="1" applyBorder="1" applyAlignment="1">
      <alignment horizontal="right" vertical="center"/>
    </xf>
    <xf numFmtId="0" fontId="2" fillId="2" borderId="3" xfId="0" applyFont="1" applyFill="1" applyBorder="1" applyAlignment="1">
      <alignment vertical="center" wrapText="1"/>
    </xf>
    <xf numFmtId="176" fontId="2" fillId="2" borderId="3" xfId="0" applyNumberFormat="1" applyFont="1" applyFill="1" applyBorder="1" applyAlignment="1">
      <alignment horizontal="right" vertical="center"/>
    </xf>
    <xf numFmtId="176" fontId="2" fillId="5" borderId="3" xfId="0" applyNumberFormat="1" applyFont="1" applyFill="1" applyBorder="1" applyAlignment="1">
      <alignment vertical="center"/>
    </xf>
    <xf numFmtId="176" fontId="2" fillId="3" borderId="3" xfId="0" applyNumberFormat="1" applyFont="1" applyFill="1" applyBorder="1" applyAlignment="1" applyProtection="1">
      <alignment horizontal="right" vertical="center"/>
    </xf>
    <xf numFmtId="0" fontId="2" fillId="2" borderId="3" xfId="50" applyFont="1" applyFill="1" applyBorder="1" applyAlignment="1">
      <alignment vertical="center" wrapText="1"/>
    </xf>
    <xf numFmtId="0" fontId="2" fillId="5" borderId="0" xfId="0" applyFont="1" applyFill="1" applyBorder="1" applyAlignment="1">
      <alignment vertical="center"/>
    </xf>
    <xf numFmtId="0" fontId="2" fillId="4" borderId="3" xfId="0" applyFont="1" applyFill="1" applyBorder="1" applyAlignment="1">
      <alignment vertical="center"/>
    </xf>
    <xf numFmtId="0" fontId="2" fillId="2" borderId="3" xfId="0" applyFont="1" applyFill="1" applyBorder="1" applyAlignment="1">
      <alignment horizontal="left" vertical="center" wrapText="1"/>
    </xf>
    <xf numFmtId="0" fontId="2" fillId="3" borderId="3" xfId="0" applyFont="1" applyFill="1" applyBorder="1" applyAlignment="1">
      <alignment vertical="center" wrapText="1"/>
    </xf>
    <xf numFmtId="1" fontId="2" fillId="2" borderId="3" xfId="0" applyNumberFormat="1" applyFont="1" applyFill="1" applyBorder="1" applyAlignment="1" applyProtection="1">
      <alignment vertical="center" wrapText="1"/>
      <protection locked="0"/>
    </xf>
    <xf numFmtId="1" fontId="2" fillId="3" borderId="3" xfId="0" applyNumberFormat="1" applyFont="1" applyFill="1" applyBorder="1" applyAlignment="1" applyProtection="1">
      <alignment vertical="center" wrapText="1"/>
      <protection locked="0"/>
    </xf>
    <xf numFmtId="176" fontId="3" fillId="2" borderId="3" xfId="0" applyNumberFormat="1" applyFont="1" applyFill="1" applyBorder="1" applyAlignment="1">
      <alignment horizontal="right" vertical="center"/>
    </xf>
    <xf numFmtId="0" fontId="5" fillId="2" borderId="3" xfId="0" applyFont="1" applyFill="1" applyBorder="1" applyAlignment="1">
      <alignment horizontal="left" vertical="center" wrapText="1" indent="3"/>
    </xf>
    <xf numFmtId="3" fontId="2" fillId="6" borderId="3" xfId="0" applyNumberFormat="1" applyFont="1" applyFill="1" applyBorder="1" applyAlignment="1" applyProtection="1">
      <alignment vertical="center" wrapText="1"/>
    </xf>
    <xf numFmtId="176" fontId="2" fillId="6" borderId="3" xfId="0" applyNumberFormat="1" applyFont="1" applyFill="1" applyBorder="1" applyAlignment="1">
      <alignment vertical="center"/>
    </xf>
    <xf numFmtId="0" fontId="2" fillId="3" borderId="3" xfId="50" applyFont="1" applyFill="1" applyBorder="1" applyAlignment="1">
      <alignment vertical="center" wrapText="1"/>
    </xf>
    <xf numFmtId="0" fontId="2" fillId="3" borderId="3" xfId="0" applyFont="1" applyFill="1" applyBorder="1" applyAlignment="1">
      <alignment horizontal="left" vertical="center" wrapText="1"/>
    </xf>
    <xf numFmtId="0" fontId="2" fillId="6" borderId="3" xfId="0" applyFont="1" applyFill="1" applyBorder="1" applyAlignment="1">
      <alignment horizontal="left" vertical="center" wrapText="1"/>
    </xf>
    <xf numFmtId="0" fontId="5" fillId="6" borderId="3" xfId="0" applyFont="1" applyFill="1" applyBorder="1" applyAlignment="1">
      <alignment horizontal="left" vertical="center" wrapText="1"/>
    </xf>
    <xf numFmtId="176" fontId="5" fillId="6" borderId="3" xfId="0" applyNumberFormat="1" applyFont="1" applyFill="1" applyBorder="1" applyAlignment="1">
      <alignment vertical="center"/>
    </xf>
    <xf numFmtId="0" fontId="2" fillId="7" borderId="3" xfId="0" applyFont="1" applyFill="1" applyBorder="1" applyAlignment="1">
      <alignment vertical="center"/>
    </xf>
    <xf numFmtId="0" fontId="2" fillId="2" borderId="3" xfId="0" applyFont="1" applyFill="1" applyBorder="1" applyAlignment="1">
      <alignment horizontal="left" vertical="center" wrapText="1" indent="3"/>
    </xf>
    <xf numFmtId="0" fontId="3" fillId="2" borderId="3" xfId="0" applyFont="1" applyFill="1" applyBorder="1" applyAlignment="1">
      <alignment horizontal="distributed" vertical="center" wrapText="1"/>
    </xf>
    <xf numFmtId="176" fontId="3" fillId="3" borderId="3" xfId="0" applyNumberFormat="1" applyFont="1" applyFill="1" applyBorder="1" applyAlignment="1">
      <alignment horizontal="right" vertical="center"/>
    </xf>
    <xf numFmtId="0" fontId="3" fillId="2" borderId="3" xfId="0" applyFont="1" applyFill="1" applyBorder="1" applyAlignment="1">
      <alignment horizontal="distributed" vertical="center"/>
    </xf>
    <xf numFmtId="0" fontId="3" fillId="3" borderId="3" xfId="0" applyFont="1" applyFill="1" applyBorder="1" applyAlignment="1">
      <alignment horizontal="distributed" vertical="center" wrapText="1"/>
    </xf>
    <xf numFmtId="176" fontId="3" fillId="3" borderId="3" xfId="0" applyNumberFormat="1" applyFont="1" applyFill="1" applyBorder="1" applyAlignment="1">
      <alignment vertical="center"/>
    </xf>
    <xf numFmtId="0" fontId="3" fillId="2" borderId="3" xfId="0" applyFont="1" applyFill="1" applyBorder="1" applyAlignment="1">
      <alignment vertical="center" wrapText="1"/>
    </xf>
    <xf numFmtId="0" fontId="3" fillId="3" borderId="3" xfId="0" applyFont="1" applyFill="1" applyBorder="1" applyAlignment="1">
      <alignment vertical="center" wrapText="1"/>
    </xf>
    <xf numFmtId="176" fontId="2" fillId="2" borderId="3" xfId="0" applyNumberFormat="1" applyFont="1" applyFill="1" applyBorder="1" applyAlignment="1" applyProtection="1">
      <alignment horizontal="right" vertical="center"/>
      <protection locked="0"/>
    </xf>
    <xf numFmtId="1" fontId="2" fillId="2" borderId="3" xfId="0" applyNumberFormat="1" applyFont="1" applyFill="1" applyBorder="1" applyAlignment="1" applyProtection="1">
      <alignment vertical="center"/>
      <protection locked="0"/>
    </xf>
    <xf numFmtId="3" fontId="2" fillId="4" borderId="3" xfId="0" applyNumberFormat="1" applyFont="1" applyFill="1" applyBorder="1" applyAlignment="1" applyProtection="1" quotePrefix="1">
      <alignment vertical="center"/>
    </xf>
    <xf numFmtId="0" fontId="2" fillId="4" borderId="3" xfId="0" applyFont="1" applyFill="1" applyBorder="1" applyAlignment="1" quotePrefix="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s>
  <dxfs count="2">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rgb="FF00B050"/>
  </sheetPr>
  <dimension ref="A1:F311"/>
  <sheetViews>
    <sheetView tabSelected="1" workbookViewId="0">
      <selection activeCell="K10" sqref="K10"/>
    </sheetView>
  </sheetViews>
  <sheetFormatPr defaultColWidth="9" defaultRowHeight="13.5" outlineLevelCol="5"/>
  <cols>
    <col min="1" max="1" width="9.5" style="2" customWidth="1"/>
    <col min="2" max="2" width="36.875" style="2" customWidth="1"/>
    <col min="3" max="3" width="11.375" style="2"/>
    <col min="4" max="4" width="12.25" style="2" customWidth="1"/>
    <col min="5" max="5" width="53.875" style="2" customWidth="1"/>
    <col min="6" max="6" width="11.25" style="2" customWidth="1"/>
    <col min="7" max="16376" width="9" style="2"/>
  </cols>
  <sheetData>
    <row r="1" s="1" customFormat="1" ht="22.5" spans="2:6">
      <c r="B1" s="5" t="s">
        <v>0</v>
      </c>
      <c r="C1" s="5"/>
      <c r="D1" s="5"/>
      <c r="E1" s="5"/>
      <c r="F1" s="5"/>
    </row>
    <row r="2" s="2" customFormat="1" ht="14.25" customHeight="1" spans="5:5">
      <c r="E2" s="6" t="s">
        <v>1</v>
      </c>
    </row>
    <row r="3" s="2" customFormat="1" ht="31.5" customHeight="1" spans="1:6">
      <c r="A3" s="7" t="s">
        <v>2</v>
      </c>
      <c r="B3" s="8"/>
      <c r="C3" s="9"/>
      <c r="D3" s="10" t="s">
        <v>3</v>
      </c>
      <c r="E3" s="10"/>
      <c r="F3" s="10"/>
    </row>
    <row r="4" s="3" customFormat="1" ht="19.5" customHeight="1" spans="1:6">
      <c r="A4" s="11" t="s">
        <v>4</v>
      </c>
      <c r="B4" s="12" t="s">
        <v>5</v>
      </c>
      <c r="C4" s="12" t="s">
        <v>6</v>
      </c>
      <c r="D4" s="12" t="s">
        <v>4</v>
      </c>
      <c r="E4" s="12" t="s">
        <v>5</v>
      </c>
      <c r="F4" s="12" t="s">
        <v>6</v>
      </c>
    </row>
    <row r="5" s="3" customFormat="1" ht="33" customHeight="1" spans="1:6">
      <c r="A5" s="13"/>
      <c r="B5" s="12"/>
      <c r="C5" s="12" t="s">
        <v>7</v>
      </c>
      <c r="D5" s="12"/>
      <c r="E5" s="12"/>
      <c r="F5" s="12" t="s">
        <v>7</v>
      </c>
    </row>
    <row r="6" s="2" customFormat="1" ht="20.1" customHeight="1" spans="1:6">
      <c r="A6" s="14" t="s">
        <v>8</v>
      </c>
      <c r="B6" s="15" t="s">
        <v>9</v>
      </c>
      <c r="C6" s="16"/>
      <c r="D6" s="17" t="s">
        <v>10</v>
      </c>
      <c r="E6" s="18" t="s">
        <v>11</v>
      </c>
      <c r="F6" s="19">
        <f>SUM(F7,F13,F19)</f>
        <v>2</v>
      </c>
    </row>
    <row r="7" s="2" customFormat="1" ht="20.1" customHeight="1" spans="1:6">
      <c r="A7" s="14" t="s">
        <v>12</v>
      </c>
      <c r="B7" s="15" t="s">
        <v>13</v>
      </c>
      <c r="C7" s="16"/>
      <c r="D7" s="56" t="s">
        <v>14</v>
      </c>
      <c r="E7" s="21" t="s">
        <v>15</v>
      </c>
      <c r="F7" s="19">
        <f>SUM(F8:F12)</f>
        <v>2</v>
      </c>
    </row>
    <row r="8" s="2" customFormat="1" ht="20.1" customHeight="1" spans="1:6">
      <c r="A8" s="14" t="s">
        <v>16</v>
      </c>
      <c r="B8" s="15" t="s">
        <v>17</v>
      </c>
      <c r="C8" s="16"/>
      <c r="D8" s="56" t="s">
        <v>18</v>
      </c>
      <c r="E8" s="22" t="s">
        <v>19</v>
      </c>
      <c r="F8" s="23"/>
    </row>
    <row r="9" s="2" customFormat="1" ht="20.1" customHeight="1" spans="1:6">
      <c r="A9" s="14" t="s">
        <v>20</v>
      </c>
      <c r="B9" s="15" t="s">
        <v>21</v>
      </c>
      <c r="C9" s="16">
        <v>3692</v>
      </c>
      <c r="D9" s="17" t="s">
        <v>22</v>
      </c>
      <c r="E9" s="22" t="s">
        <v>23</v>
      </c>
      <c r="F9" s="23"/>
    </row>
    <row r="10" s="2" customFormat="1" ht="20.1" customHeight="1" spans="1:6">
      <c r="A10" s="14" t="s">
        <v>24</v>
      </c>
      <c r="B10" s="15" t="s">
        <v>25</v>
      </c>
      <c r="C10" s="16">
        <v>1575</v>
      </c>
      <c r="D10" s="17" t="s">
        <v>26</v>
      </c>
      <c r="E10" s="22" t="s">
        <v>27</v>
      </c>
      <c r="F10" s="23"/>
    </row>
    <row r="11" s="2" customFormat="1" ht="20.1" customHeight="1" spans="1:6">
      <c r="A11" s="14" t="s">
        <v>28</v>
      </c>
      <c r="B11" s="18" t="s">
        <v>29</v>
      </c>
      <c r="C11" s="24">
        <f>SUM(C12:C16)</f>
        <v>181733</v>
      </c>
      <c r="D11" s="17" t="s">
        <v>30</v>
      </c>
      <c r="E11" s="22" t="s">
        <v>31</v>
      </c>
      <c r="F11" s="23"/>
    </row>
    <row r="12" s="2" customFormat="1" ht="20.1" customHeight="1" spans="1:6">
      <c r="A12" s="14" t="s">
        <v>32</v>
      </c>
      <c r="B12" s="25" t="s">
        <v>33</v>
      </c>
      <c r="C12" s="26">
        <v>182557</v>
      </c>
      <c r="D12" s="17" t="s">
        <v>34</v>
      </c>
      <c r="E12" s="22" t="s">
        <v>35</v>
      </c>
      <c r="F12" s="27">
        <v>2</v>
      </c>
    </row>
    <row r="13" s="2" customFormat="1" ht="20.1" customHeight="1" spans="1:6">
      <c r="A13" s="14" t="s">
        <v>36</v>
      </c>
      <c r="B13" s="25" t="s">
        <v>37</v>
      </c>
      <c r="C13" s="26"/>
      <c r="D13" s="56" t="s">
        <v>38</v>
      </c>
      <c r="E13" s="21" t="s">
        <v>39</v>
      </c>
      <c r="F13" s="19">
        <f>SUM(F14:F18)</f>
        <v>0</v>
      </c>
    </row>
    <row r="14" s="2" customFormat="1" ht="20.1" customHeight="1" spans="1:6">
      <c r="A14" s="14" t="s">
        <v>40</v>
      </c>
      <c r="B14" s="25" t="s">
        <v>41</v>
      </c>
      <c r="C14" s="26"/>
      <c r="D14" s="17" t="s">
        <v>42</v>
      </c>
      <c r="E14" s="22" t="s">
        <v>43</v>
      </c>
      <c r="F14" s="23"/>
    </row>
    <row r="15" s="2" customFormat="1" ht="20.1" customHeight="1" spans="1:6">
      <c r="A15" s="14" t="s">
        <v>44</v>
      </c>
      <c r="B15" s="25" t="s">
        <v>45</v>
      </c>
      <c r="C15" s="26">
        <v>-824</v>
      </c>
      <c r="D15" s="17" t="s">
        <v>46</v>
      </c>
      <c r="E15" s="22" t="s">
        <v>47</v>
      </c>
      <c r="F15" s="23"/>
    </row>
    <row r="16" s="2" customFormat="1" ht="20.1" customHeight="1" spans="1:6">
      <c r="A16" s="14" t="s">
        <v>48</v>
      </c>
      <c r="B16" s="25" t="s">
        <v>49</v>
      </c>
      <c r="C16" s="16"/>
      <c r="D16" s="17" t="s">
        <v>50</v>
      </c>
      <c r="E16" s="22" t="s">
        <v>51</v>
      </c>
      <c r="F16" s="23"/>
    </row>
    <row r="17" s="2" customFormat="1" ht="20.1" customHeight="1" spans="1:6">
      <c r="A17" s="14" t="s">
        <v>52</v>
      </c>
      <c r="B17" s="15" t="s">
        <v>53</v>
      </c>
      <c r="C17" s="16"/>
      <c r="D17" s="17" t="s">
        <v>54</v>
      </c>
      <c r="E17" s="22" t="s">
        <v>55</v>
      </c>
      <c r="F17" s="23"/>
    </row>
    <row r="18" s="2" customFormat="1" ht="20.1" customHeight="1" spans="1:6">
      <c r="A18" s="14" t="s">
        <v>56</v>
      </c>
      <c r="B18" s="18" t="s">
        <v>57</v>
      </c>
      <c r="C18" s="28">
        <f>SUM(C19:C20)</f>
        <v>0</v>
      </c>
      <c r="D18" s="17" t="s">
        <v>58</v>
      </c>
      <c r="E18" s="22" t="s">
        <v>59</v>
      </c>
      <c r="F18" s="23"/>
    </row>
    <row r="19" s="2" customFormat="1" ht="20.1" customHeight="1" spans="1:6">
      <c r="A19" s="14" t="s">
        <v>60</v>
      </c>
      <c r="B19" s="25" t="s">
        <v>61</v>
      </c>
      <c r="C19" s="26"/>
      <c r="D19" s="56" t="s">
        <v>62</v>
      </c>
      <c r="E19" s="21" t="s">
        <v>63</v>
      </c>
      <c r="F19" s="19">
        <f>SUM(F20:F21)</f>
        <v>0</v>
      </c>
    </row>
    <row r="20" s="2" customFormat="1" ht="20.1" customHeight="1" spans="1:6">
      <c r="A20" s="14" t="s">
        <v>64</v>
      </c>
      <c r="B20" s="25" t="s">
        <v>65</v>
      </c>
      <c r="C20" s="26"/>
      <c r="D20" s="17" t="s">
        <v>66</v>
      </c>
      <c r="E20" s="29" t="s">
        <v>67</v>
      </c>
      <c r="F20" s="23"/>
    </row>
    <row r="21" s="2" customFormat="1" ht="20.1" customHeight="1" spans="1:6">
      <c r="A21" s="14" t="s">
        <v>68</v>
      </c>
      <c r="B21" s="15" t="s">
        <v>69</v>
      </c>
      <c r="C21" s="16">
        <v>5900</v>
      </c>
      <c r="D21" s="17" t="s">
        <v>70</v>
      </c>
      <c r="E21" s="29" t="s">
        <v>71</v>
      </c>
      <c r="F21" s="23"/>
    </row>
    <row r="22" s="2" customFormat="1" ht="20.1" customHeight="1" spans="1:6">
      <c r="A22" s="14" t="s">
        <v>72</v>
      </c>
      <c r="B22" s="15" t="s">
        <v>73</v>
      </c>
      <c r="C22" s="16"/>
      <c r="D22" s="17" t="s">
        <v>74</v>
      </c>
      <c r="E22" s="18" t="s">
        <v>75</v>
      </c>
      <c r="F22" s="19">
        <f>SUM(F23,F27,F31)</f>
        <v>90</v>
      </c>
    </row>
    <row r="23" s="2" customFormat="1" ht="20.1" customHeight="1" spans="1:6">
      <c r="A23" s="14" t="s">
        <v>76</v>
      </c>
      <c r="B23" s="15" t="s">
        <v>77</v>
      </c>
      <c r="C23" s="16"/>
      <c r="D23" s="17" t="s">
        <v>78</v>
      </c>
      <c r="E23" s="21" t="s">
        <v>79</v>
      </c>
      <c r="F23" s="19">
        <f>SUM(F24:F26)</f>
        <v>84</v>
      </c>
    </row>
    <row r="24" s="2" customFormat="1" ht="20.1" customHeight="1" spans="1:6">
      <c r="A24" s="14" t="s">
        <v>80</v>
      </c>
      <c r="B24" s="15" t="s">
        <v>81</v>
      </c>
      <c r="C24" s="16"/>
      <c r="D24" s="17" t="s">
        <v>82</v>
      </c>
      <c r="E24" s="22" t="s">
        <v>83</v>
      </c>
      <c r="F24" s="23"/>
    </row>
    <row r="25" s="2" customFormat="1" ht="20.1" customHeight="1" spans="1:6">
      <c r="A25" s="14" t="s">
        <v>84</v>
      </c>
      <c r="B25" s="15" t="s">
        <v>85</v>
      </c>
      <c r="C25" s="16">
        <v>500</v>
      </c>
      <c r="D25" s="17" t="s">
        <v>86</v>
      </c>
      <c r="E25" s="22" t="s">
        <v>87</v>
      </c>
      <c r="F25" s="30">
        <v>84</v>
      </c>
    </row>
    <row r="26" s="2" customFormat="1" ht="20.1" customHeight="1" spans="1:6">
      <c r="A26" s="14" t="s">
        <v>88</v>
      </c>
      <c r="B26" s="18" t="s">
        <v>89</v>
      </c>
      <c r="C26" s="28">
        <f>SUM(C27:C31)</f>
        <v>0</v>
      </c>
      <c r="D26" s="17" t="s">
        <v>90</v>
      </c>
      <c r="E26" s="22" t="s">
        <v>91</v>
      </c>
      <c r="F26" s="23"/>
    </row>
    <row r="27" s="2" customFormat="1" ht="20.1" customHeight="1" spans="1:6">
      <c r="A27" s="57" t="s">
        <v>92</v>
      </c>
      <c r="B27" s="25" t="s">
        <v>93</v>
      </c>
      <c r="C27" s="26"/>
      <c r="D27" s="17" t="s">
        <v>94</v>
      </c>
      <c r="E27" s="21" t="s">
        <v>95</v>
      </c>
      <c r="F27" s="19">
        <f>SUM(F28:F30)</f>
        <v>6</v>
      </c>
    </row>
    <row r="28" s="2" customFormat="1" ht="20.1" customHeight="1" spans="1:6">
      <c r="A28" s="57" t="s">
        <v>96</v>
      </c>
      <c r="B28" s="25" t="s">
        <v>97</v>
      </c>
      <c r="C28" s="26"/>
      <c r="D28" s="56" t="s">
        <v>98</v>
      </c>
      <c r="E28" s="22" t="s">
        <v>83</v>
      </c>
      <c r="F28" s="23"/>
    </row>
    <row r="29" s="2" customFormat="1" ht="20.1" customHeight="1" spans="1:6">
      <c r="A29" s="14" t="s">
        <v>99</v>
      </c>
      <c r="B29" s="25" t="s">
        <v>100</v>
      </c>
      <c r="C29" s="26"/>
      <c r="D29" s="56" t="s">
        <v>101</v>
      </c>
      <c r="E29" s="22" t="s">
        <v>87</v>
      </c>
      <c r="F29" s="30">
        <v>6</v>
      </c>
    </row>
    <row r="30" s="2" customFormat="1" ht="20.1" customHeight="1" spans="1:6">
      <c r="A30" s="14" t="s">
        <v>102</v>
      </c>
      <c r="B30" s="25" t="s">
        <v>103</v>
      </c>
      <c r="C30" s="26"/>
      <c r="D30" s="17" t="s">
        <v>104</v>
      </c>
      <c r="E30" s="32" t="s">
        <v>105</v>
      </c>
      <c r="F30" s="23"/>
    </row>
    <row r="31" s="2" customFormat="1" ht="20.1" customHeight="1" spans="1:6">
      <c r="A31" s="14" t="s">
        <v>106</v>
      </c>
      <c r="B31" s="25" t="s">
        <v>107</v>
      </c>
      <c r="C31" s="26"/>
      <c r="D31" s="17" t="s">
        <v>108</v>
      </c>
      <c r="E31" s="21" t="s">
        <v>109</v>
      </c>
      <c r="F31" s="19">
        <f>SUM(F32:F33)</f>
        <v>0</v>
      </c>
    </row>
    <row r="32" s="2" customFormat="1" ht="20.1" customHeight="1" spans="1:6">
      <c r="A32" s="14" t="s">
        <v>110</v>
      </c>
      <c r="B32" s="15" t="s">
        <v>111</v>
      </c>
      <c r="C32" s="16"/>
      <c r="D32" s="56" t="s">
        <v>112</v>
      </c>
      <c r="E32" s="29" t="s">
        <v>87</v>
      </c>
      <c r="F32" s="23"/>
    </row>
    <row r="33" s="2" customFormat="1" ht="20.1" customHeight="1" spans="1:6">
      <c r="A33" s="14" t="s">
        <v>113</v>
      </c>
      <c r="B33" s="33" t="s">
        <v>114</v>
      </c>
      <c r="C33" s="24">
        <f>SUM(C34:C36,C40:C45,C48:C49)</f>
        <v>0</v>
      </c>
      <c r="D33" s="17" t="s">
        <v>115</v>
      </c>
      <c r="E33" s="29" t="s">
        <v>116</v>
      </c>
      <c r="F33" s="23"/>
    </row>
    <row r="34" s="2" customFormat="1" ht="20.1" customHeight="1" spans="1:6">
      <c r="A34" s="57" t="s">
        <v>117</v>
      </c>
      <c r="B34" s="34" t="s">
        <v>118</v>
      </c>
      <c r="C34" s="26"/>
      <c r="D34" s="17" t="s">
        <v>119</v>
      </c>
      <c r="E34" s="18" t="s">
        <v>120</v>
      </c>
      <c r="F34" s="19">
        <f>SUM(F35,F40)</f>
        <v>0</v>
      </c>
    </row>
    <row r="35" s="2" customFormat="1" ht="20.1" customHeight="1" spans="1:6">
      <c r="A35" s="57" t="s">
        <v>121</v>
      </c>
      <c r="B35" s="34" t="s">
        <v>122</v>
      </c>
      <c r="C35" s="26"/>
      <c r="D35" s="17" t="s">
        <v>123</v>
      </c>
      <c r="E35" s="18" t="s">
        <v>124</v>
      </c>
      <c r="F35" s="19">
        <f>SUM(F36:F39)</f>
        <v>0</v>
      </c>
    </row>
    <row r="36" s="2" customFormat="1" ht="20.1" customHeight="1" spans="1:6">
      <c r="A36" s="57" t="s">
        <v>125</v>
      </c>
      <c r="B36" s="35" t="s">
        <v>126</v>
      </c>
      <c r="C36" s="24">
        <f>SUM(C37:C39)</f>
        <v>0</v>
      </c>
      <c r="D36" s="17" t="s">
        <v>127</v>
      </c>
      <c r="E36" s="15" t="s">
        <v>128</v>
      </c>
      <c r="F36" s="23"/>
    </row>
    <row r="37" s="2" customFormat="1" ht="20.1" customHeight="1" spans="1:6">
      <c r="A37" s="57" t="s">
        <v>129</v>
      </c>
      <c r="B37" s="34" t="s">
        <v>130</v>
      </c>
      <c r="C37" s="26"/>
      <c r="D37" s="17" t="s">
        <v>131</v>
      </c>
      <c r="E37" s="15" t="s">
        <v>132</v>
      </c>
      <c r="F37" s="23"/>
    </row>
    <row r="38" s="2" customFormat="1" ht="20.1" customHeight="1" spans="1:6">
      <c r="A38" s="57" t="s">
        <v>133</v>
      </c>
      <c r="B38" s="22" t="s">
        <v>134</v>
      </c>
      <c r="C38" s="26"/>
      <c r="D38" s="17" t="s">
        <v>135</v>
      </c>
      <c r="E38" s="15" t="s">
        <v>136</v>
      </c>
      <c r="F38" s="23"/>
    </row>
    <row r="39" s="2" customFormat="1" ht="20.1" customHeight="1" spans="1:6">
      <c r="A39" s="57" t="s">
        <v>137</v>
      </c>
      <c r="B39" s="22" t="s">
        <v>138</v>
      </c>
      <c r="C39" s="26"/>
      <c r="D39" s="17" t="s">
        <v>139</v>
      </c>
      <c r="E39" s="15" t="s">
        <v>140</v>
      </c>
      <c r="F39" s="23"/>
    </row>
    <row r="40" s="2" customFormat="1" ht="20.1" customHeight="1" spans="1:6">
      <c r="A40" s="57" t="s">
        <v>141</v>
      </c>
      <c r="B40" s="34" t="s">
        <v>142</v>
      </c>
      <c r="C40" s="26"/>
      <c r="D40" s="17" t="s">
        <v>143</v>
      </c>
      <c r="E40" s="18" t="s">
        <v>144</v>
      </c>
      <c r="F40" s="19">
        <f>SUM(F41:F44)</f>
        <v>0</v>
      </c>
    </row>
    <row r="41" s="2" customFormat="1" ht="20.1" customHeight="1" spans="1:6">
      <c r="A41" s="57" t="s">
        <v>145</v>
      </c>
      <c r="B41" s="34" t="s">
        <v>146</v>
      </c>
      <c r="C41" s="26"/>
      <c r="D41" s="17" t="s">
        <v>147</v>
      </c>
      <c r="E41" s="15" t="s">
        <v>148</v>
      </c>
      <c r="F41" s="23"/>
    </row>
    <row r="42" s="2" customFormat="1" ht="20.1" customHeight="1" spans="1:6">
      <c r="A42" s="57" t="s">
        <v>149</v>
      </c>
      <c r="B42" s="34" t="s">
        <v>150</v>
      </c>
      <c r="C42" s="26"/>
      <c r="D42" s="17" t="s">
        <v>151</v>
      </c>
      <c r="E42" s="15" t="s">
        <v>152</v>
      </c>
      <c r="F42" s="23"/>
    </row>
    <row r="43" s="2" customFormat="1" ht="20.1" customHeight="1" spans="1:6">
      <c r="A43" s="57" t="s">
        <v>153</v>
      </c>
      <c r="B43" s="34" t="s">
        <v>154</v>
      </c>
      <c r="C43" s="26"/>
      <c r="D43" s="17" t="s">
        <v>155</v>
      </c>
      <c r="E43" s="15" t="s">
        <v>156</v>
      </c>
      <c r="F43" s="23"/>
    </row>
    <row r="44" s="2" customFormat="1" ht="20.1" customHeight="1" spans="1:6">
      <c r="A44" s="57" t="s">
        <v>157</v>
      </c>
      <c r="B44" s="34" t="s">
        <v>158</v>
      </c>
      <c r="C44" s="26"/>
      <c r="D44" s="17" t="s">
        <v>159</v>
      </c>
      <c r="E44" s="15" t="s">
        <v>160</v>
      </c>
      <c r="F44" s="23"/>
    </row>
    <row r="45" s="2" customFormat="1" ht="20.1" customHeight="1" spans="1:6">
      <c r="A45" s="57" t="s">
        <v>161</v>
      </c>
      <c r="B45" s="35" t="s">
        <v>162</v>
      </c>
      <c r="C45" s="24">
        <f>SUM(C46:C47)</f>
        <v>0</v>
      </c>
      <c r="D45" s="17" t="s">
        <v>163</v>
      </c>
      <c r="E45" s="18" t="s">
        <v>164</v>
      </c>
      <c r="F45" s="19">
        <f>SUM(F46,F62,F66,F67,F73,F77,F81,F85,F91,F94)</f>
        <v>132558</v>
      </c>
    </row>
    <row r="46" s="4" customFormat="1" ht="20.1" customHeight="1" spans="1:6">
      <c r="A46" s="57" t="s">
        <v>165</v>
      </c>
      <c r="B46" s="25" t="s">
        <v>166</v>
      </c>
      <c r="C46" s="36"/>
      <c r="D46" s="17" t="s">
        <v>167</v>
      </c>
      <c r="E46" s="18" t="s">
        <v>168</v>
      </c>
      <c r="F46" s="19">
        <f>SUM(F47:F61)</f>
        <v>120891</v>
      </c>
    </row>
    <row r="47" s="2" customFormat="1" ht="20.1" customHeight="1" spans="1:6">
      <c r="A47" s="57" t="s">
        <v>169</v>
      </c>
      <c r="B47" s="22" t="s">
        <v>170</v>
      </c>
      <c r="C47" s="26"/>
      <c r="D47" s="17" t="s">
        <v>171</v>
      </c>
      <c r="E47" s="32" t="s">
        <v>172</v>
      </c>
      <c r="F47" s="27">
        <f>182775+22327-652-390-63901-19268</f>
        <v>120891</v>
      </c>
    </row>
    <row r="48" s="2" customFormat="1" ht="20.1" customHeight="1" spans="1:6">
      <c r="A48" s="57" t="s">
        <v>173</v>
      </c>
      <c r="B48" s="34" t="s">
        <v>174</v>
      </c>
      <c r="C48" s="26"/>
      <c r="D48" s="17" t="s">
        <v>175</v>
      </c>
      <c r="E48" s="32" t="s">
        <v>176</v>
      </c>
      <c r="F48" s="23"/>
    </row>
    <row r="49" s="2" customFormat="1" ht="20.1" customHeight="1" spans="1:6">
      <c r="A49" s="57" t="s">
        <v>177</v>
      </c>
      <c r="B49" s="35" t="s">
        <v>178</v>
      </c>
      <c r="C49" s="24">
        <f>SUM(C50:C51)</f>
        <v>0</v>
      </c>
      <c r="D49" s="17" t="s">
        <v>179</v>
      </c>
      <c r="E49" s="32" t="s">
        <v>180</v>
      </c>
      <c r="F49" s="23"/>
    </row>
    <row r="50" s="2" customFormat="1" ht="20.1" customHeight="1" spans="1:6">
      <c r="A50" s="57" t="s">
        <v>181</v>
      </c>
      <c r="B50" s="34" t="s">
        <v>182</v>
      </c>
      <c r="C50" s="16"/>
      <c r="D50" s="17" t="s">
        <v>183</v>
      </c>
      <c r="E50" s="32" t="s">
        <v>184</v>
      </c>
      <c r="F50" s="23"/>
    </row>
    <row r="51" s="2" customFormat="1" ht="20.1" customHeight="1" spans="1:6">
      <c r="A51" s="57" t="s">
        <v>185</v>
      </c>
      <c r="B51" s="22" t="s">
        <v>186</v>
      </c>
      <c r="C51" s="16"/>
      <c r="D51" s="17" t="s">
        <v>187</v>
      </c>
      <c r="E51" s="32" t="s">
        <v>188</v>
      </c>
      <c r="F51" s="23"/>
    </row>
    <row r="52" s="2" customFormat="1" ht="20.1" customHeight="1" spans="1:6">
      <c r="A52" s="14"/>
      <c r="B52" s="22"/>
      <c r="C52" s="16"/>
      <c r="D52" s="17" t="s">
        <v>189</v>
      </c>
      <c r="E52" s="32" t="s">
        <v>190</v>
      </c>
      <c r="F52" s="23"/>
    </row>
    <row r="53" s="2" customFormat="1" ht="20.1" customHeight="1" spans="1:6">
      <c r="A53" s="14"/>
      <c r="B53" s="22"/>
      <c r="C53" s="16"/>
      <c r="D53" s="17" t="s">
        <v>191</v>
      </c>
      <c r="E53" s="32" t="s">
        <v>192</v>
      </c>
      <c r="F53" s="23"/>
    </row>
    <row r="54" s="2" customFormat="1" ht="20.1" customHeight="1" spans="1:6">
      <c r="A54" s="14"/>
      <c r="B54" s="22"/>
      <c r="C54" s="16"/>
      <c r="D54" s="17" t="s">
        <v>193</v>
      </c>
      <c r="E54" s="32" t="s">
        <v>194</v>
      </c>
      <c r="F54" s="23"/>
    </row>
    <row r="55" s="2" customFormat="1" ht="20.1" customHeight="1" spans="1:6">
      <c r="A55" s="14"/>
      <c r="B55" s="22"/>
      <c r="C55" s="16"/>
      <c r="D55" s="17" t="s">
        <v>195</v>
      </c>
      <c r="E55" s="32" t="s">
        <v>196</v>
      </c>
      <c r="F55" s="23"/>
    </row>
    <row r="56" s="2" customFormat="1" ht="20.1" customHeight="1" spans="1:6">
      <c r="A56" s="14"/>
      <c r="B56" s="22"/>
      <c r="C56" s="16"/>
      <c r="D56" s="17" t="s">
        <v>197</v>
      </c>
      <c r="E56" s="32" t="s">
        <v>198</v>
      </c>
      <c r="F56" s="23"/>
    </row>
    <row r="57" s="2" customFormat="1" ht="20.1" customHeight="1" spans="1:6">
      <c r="A57" s="14"/>
      <c r="B57" s="22"/>
      <c r="C57" s="16"/>
      <c r="D57" s="17" t="s">
        <v>199</v>
      </c>
      <c r="E57" s="32" t="s">
        <v>200</v>
      </c>
      <c r="F57" s="23"/>
    </row>
    <row r="58" s="2" customFormat="1" ht="20.1" customHeight="1" spans="1:6">
      <c r="A58" s="14"/>
      <c r="B58" s="22"/>
      <c r="C58" s="16"/>
      <c r="D58" s="17" t="s">
        <v>201</v>
      </c>
      <c r="E58" s="32" t="s">
        <v>202</v>
      </c>
      <c r="F58" s="23"/>
    </row>
    <row r="59" s="2" customFormat="1" ht="20.1" customHeight="1" spans="1:6">
      <c r="A59" s="14"/>
      <c r="B59" s="22"/>
      <c r="C59" s="16"/>
      <c r="D59" s="56" t="s">
        <v>203</v>
      </c>
      <c r="E59" s="37" t="s">
        <v>204</v>
      </c>
      <c r="F59" s="23"/>
    </row>
    <row r="60" s="2" customFormat="1" ht="20.1" customHeight="1" spans="1:6">
      <c r="A60" s="14"/>
      <c r="B60" s="22"/>
      <c r="C60" s="16"/>
      <c r="D60" s="56" t="s">
        <v>205</v>
      </c>
      <c r="E60" s="37" t="s">
        <v>206</v>
      </c>
      <c r="F60" s="23"/>
    </row>
    <row r="61" s="2" customFormat="1" ht="20.1" customHeight="1" spans="1:6">
      <c r="A61" s="14"/>
      <c r="B61" s="22"/>
      <c r="C61" s="16"/>
      <c r="D61" s="56" t="s">
        <v>207</v>
      </c>
      <c r="E61" s="37" t="s">
        <v>208</v>
      </c>
      <c r="F61" s="23"/>
    </row>
    <row r="62" s="2" customFormat="1" ht="20.1" customHeight="1" spans="1:6">
      <c r="A62" s="14"/>
      <c r="B62" s="22"/>
      <c r="C62" s="16"/>
      <c r="D62" s="17" t="s">
        <v>209</v>
      </c>
      <c r="E62" s="18" t="s">
        <v>210</v>
      </c>
      <c r="F62" s="19">
        <f>SUM(F63:F65)</f>
        <v>3692</v>
      </c>
    </row>
    <row r="63" s="2" customFormat="1" ht="20.1" customHeight="1" spans="1:6">
      <c r="A63" s="14"/>
      <c r="B63" s="22"/>
      <c r="C63" s="16"/>
      <c r="D63" s="56" t="s">
        <v>211</v>
      </c>
      <c r="E63" s="32" t="s">
        <v>172</v>
      </c>
      <c r="F63" s="23">
        <v>3692</v>
      </c>
    </row>
    <row r="64" s="2" customFormat="1" ht="20.1" customHeight="1" spans="1:6">
      <c r="A64" s="14"/>
      <c r="B64" s="22"/>
      <c r="C64" s="16"/>
      <c r="D64" s="56" t="s">
        <v>212</v>
      </c>
      <c r="E64" s="32" t="s">
        <v>176</v>
      </c>
      <c r="F64" s="23"/>
    </row>
    <row r="65" s="2" customFormat="1" ht="20.1" customHeight="1" spans="1:6">
      <c r="A65" s="14"/>
      <c r="B65" s="22"/>
      <c r="C65" s="16"/>
      <c r="D65" s="17" t="s">
        <v>213</v>
      </c>
      <c r="E65" s="32" t="s">
        <v>214</v>
      </c>
      <c r="F65" s="23"/>
    </row>
    <row r="66" s="2" customFormat="1" ht="20.1" customHeight="1" spans="1:6">
      <c r="A66" s="14"/>
      <c r="B66" s="22"/>
      <c r="C66" s="16"/>
      <c r="D66" s="17" t="s">
        <v>215</v>
      </c>
      <c r="E66" s="38" t="s">
        <v>216</v>
      </c>
      <c r="F66" s="39">
        <v>1575</v>
      </c>
    </row>
    <row r="67" s="2" customFormat="1" ht="20.1" customHeight="1" spans="1:6">
      <c r="A67" s="14"/>
      <c r="B67" s="22"/>
      <c r="C67" s="16"/>
      <c r="D67" s="17" t="s">
        <v>217</v>
      </c>
      <c r="E67" s="18" t="s">
        <v>218</v>
      </c>
      <c r="F67" s="19">
        <f>SUM(F68:F72)</f>
        <v>5900</v>
      </c>
    </row>
    <row r="68" s="2" customFormat="1" ht="20.1" customHeight="1" spans="1:6">
      <c r="A68" s="14"/>
      <c r="B68" s="15"/>
      <c r="C68" s="16"/>
      <c r="D68" s="17" t="s">
        <v>219</v>
      </c>
      <c r="E68" s="32" t="s">
        <v>220</v>
      </c>
      <c r="F68" s="23">
        <v>5900</v>
      </c>
    </row>
    <row r="69" s="2" customFormat="1" ht="20.1" customHeight="1" spans="1:6">
      <c r="A69" s="14"/>
      <c r="B69" s="15"/>
      <c r="C69" s="16"/>
      <c r="D69" s="17" t="s">
        <v>221</v>
      </c>
      <c r="E69" s="32" t="s">
        <v>222</v>
      </c>
      <c r="F69" s="23"/>
    </row>
    <row r="70" s="2" customFormat="1" ht="20.1" customHeight="1" spans="1:6">
      <c r="A70" s="14"/>
      <c r="B70" s="15"/>
      <c r="C70" s="16"/>
      <c r="D70" s="17" t="s">
        <v>223</v>
      </c>
      <c r="E70" s="32" t="s">
        <v>224</v>
      </c>
      <c r="F70" s="23"/>
    </row>
    <row r="71" s="2" customFormat="1" ht="20.1" customHeight="1" spans="1:6">
      <c r="A71" s="14"/>
      <c r="B71" s="15"/>
      <c r="C71" s="16"/>
      <c r="D71" s="17" t="s">
        <v>225</v>
      </c>
      <c r="E71" s="32" t="s">
        <v>226</v>
      </c>
      <c r="F71" s="23"/>
    </row>
    <row r="72" s="2" customFormat="1" ht="20.1" customHeight="1" spans="1:6">
      <c r="A72" s="14"/>
      <c r="B72" s="15"/>
      <c r="C72" s="16"/>
      <c r="D72" s="17" t="s">
        <v>227</v>
      </c>
      <c r="E72" s="32" t="s">
        <v>228</v>
      </c>
      <c r="F72" s="23"/>
    </row>
    <row r="73" s="2" customFormat="1" ht="20.1" customHeight="1" spans="1:6">
      <c r="A73" s="14"/>
      <c r="B73" s="15"/>
      <c r="C73" s="16"/>
      <c r="D73" s="17" t="s">
        <v>229</v>
      </c>
      <c r="E73" s="18" t="s">
        <v>230</v>
      </c>
      <c r="F73" s="19">
        <f>SUM(F74:F76)</f>
        <v>500</v>
      </c>
    </row>
    <row r="74" s="2" customFormat="1" ht="20.1" customHeight="1" spans="1:6">
      <c r="A74" s="14"/>
      <c r="B74" s="15"/>
      <c r="C74" s="16"/>
      <c r="D74" s="17" t="s">
        <v>231</v>
      </c>
      <c r="E74" s="15" t="s">
        <v>232</v>
      </c>
      <c r="F74" s="23"/>
    </row>
    <row r="75" s="2" customFormat="1" ht="20.1" customHeight="1" spans="1:6">
      <c r="A75" s="14"/>
      <c r="B75" s="15"/>
      <c r="C75" s="16"/>
      <c r="D75" s="17" t="s">
        <v>233</v>
      </c>
      <c r="E75" s="15" t="s">
        <v>234</v>
      </c>
      <c r="F75" s="23"/>
    </row>
    <row r="76" s="2" customFormat="1" ht="20.1" customHeight="1" spans="1:6">
      <c r="A76" s="14"/>
      <c r="B76" s="15"/>
      <c r="C76" s="16"/>
      <c r="D76" s="17" t="s">
        <v>235</v>
      </c>
      <c r="E76" s="15" t="s">
        <v>236</v>
      </c>
      <c r="F76" s="23">
        <v>500</v>
      </c>
    </row>
    <row r="77" s="2" customFormat="1" ht="20.1" customHeight="1" spans="1:6">
      <c r="A77" s="14"/>
      <c r="B77" s="15"/>
      <c r="C77" s="16"/>
      <c r="D77" s="17" t="s">
        <v>237</v>
      </c>
      <c r="E77" s="18" t="s">
        <v>238</v>
      </c>
      <c r="F77" s="19">
        <f>SUM(F78:F80)</f>
        <v>0</v>
      </c>
    </row>
    <row r="78" s="2" customFormat="1" ht="20.1" customHeight="1" spans="1:6">
      <c r="A78" s="14"/>
      <c r="B78" s="15"/>
      <c r="C78" s="16"/>
      <c r="D78" s="56" t="s">
        <v>239</v>
      </c>
      <c r="E78" s="29" t="s">
        <v>172</v>
      </c>
      <c r="F78" s="23"/>
    </row>
    <row r="79" s="2" customFormat="1" ht="20.1" customHeight="1" spans="1:6">
      <c r="A79" s="14"/>
      <c r="B79" s="15"/>
      <c r="C79" s="16"/>
      <c r="D79" s="56" t="s">
        <v>240</v>
      </c>
      <c r="E79" s="29" t="s">
        <v>176</v>
      </c>
      <c r="F79" s="23"/>
    </row>
    <row r="80" s="2" customFormat="1" ht="20.1" customHeight="1" spans="1:6">
      <c r="A80" s="14"/>
      <c r="B80" s="15"/>
      <c r="C80" s="16"/>
      <c r="D80" s="17" t="s">
        <v>241</v>
      </c>
      <c r="E80" s="29" t="s">
        <v>242</v>
      </c>
      <c r="F80" s="23"/>
    </row>
    <row r="81" s="2" customFormat="1" ht="20.1" customHeight="1" spans="1:6">
      <c r="A81" s="14"/>
      <c r="B81" s="15"/>
      <c r="C81" s="16"/>
      <c r="D81" s="17" t="s">
        <v>243</v>
      </c>
      <c r="E81" s="18" t="s">
        <v>244</v>
      </c>
      <c r="F81" s="19">
        <f>SUM(F82:F84)</f>
        <v>0</v>
      </c>
    </row>
    <row r="82" s="2" customFormat="1" ht="20.1" customHeight="1" spans="1:6">
      <c r="A82" s="14"/>
      <c r="B82" s="15"/>
      <c r="C82" s="16"/>
      <c r="D82" s="56" t="s">
        <v>245</v>
      </c>
      <c r="E82" s="29" t="s">
        <v>172</v>
      </c>
      <c r="F82" s="23"/>
    </row>
    <row r="83" s="2" customFormat="1" ht="20.1" customHeight="1" spans="1:6">
      <c r="A83" s="14"/>
      <c r="B83" s="15"/>
      <c r="C83" s="16"/>
      <c r="D83" s="56" t="s">
        <v>246</v>
      </c>
      <c r="E83" s="29" t="s">
        <v>176</v>
      </c>
      <c r="F83" s="23"/>
    </row>
    <row r="84" s="2" customFormat="1" ht="20.1" customHeight="1" spans="1:6">
      <c r="A84" s="14"/>
      <c r="B84" s="15"/>
      <c r="C84" s="16"/>
      <c r="D84" s="17" t="s">
        <v>247</v>
      </c>
      <c r="E84" s="29" t="s">
        <v>248</v>
      </c>
      <c r="F84" s="23"/>
    </row>
    <row r="85" s="2" customFormat="1" ht="20.1" customHeight="1" spans="1:6">
      <c r="A85" s="14"/>
      <c r="B85" s="15"/>
      <c r="C85" s="16"/>
      <c r="D85" s="17" t="s">
        <v>249</v>
      </c>
      <c r="E85" s="18" t="s">
        <v>250</v>
      </c>
      <c r="F85" s="19">
        <f>SUM(F86:F90)</f>
        <v>0</v>
      </c>
    </row>
    <row r="86" s="2" customFormat="1" ht="20.1" customHeight="1" spans="1:6">
      <c r="A86" s="14"/>
      <c r="B86" s="15"/>
      <c r="C86" s="16"/>
      <c r="D86" s="56" t="s">
        <v>251</v>
      </c>
      <c r="E86" s="29" t="s">
        <v>220</v>
      </c>
      <c r="F86" s="23"/>
    </row>
    <row r="87" s="2" customFormat="1" ht="20.1" customHeight="1" spans="1:6">
      <c r="A87" s="14"/>
      <c r="B87" s="15"/>
      <c r="C87" s="16"/>
      <c r="D87" s="56" t="s">
        <v>252</v>
      </c>
      <c r="E87" s="29" t="s">
        <v>222</v>
      </c>
      <c r="F87" s="23"/>
    </row>
    <row r="88" s="2" customFormat="1" ht="20.1" customHeight="1" spans="1:6">
      <c r="A88" s="14"/>
      <c r="B88" s="15"/>
      <c r="C88" s="16"/>
      <c r="D88" s="56" t="s">
        <v>253</v>
      </c>
      <c r="E88" s="29" t="s">
        <v>224</v>
      </c>
      <c r="F88" s="23"/>
    </row>
    <row r="89" s="2" customFormat="1" ht="20.1" customHeight="1" spans="1:6">
      <c r="A89" s="14"/>
      <c r="B89" s="15"/>
      <c r="C89" s="16"/>
      <c r="D89" s="56" t="s">
        <v>254</v>
      </c>
      <c r="E89" s="29" t="s">
        <v>226</v>
      </c>
      <c r="F89" s="23"/>
    </row>
    <row r="90" s="2" customFormat="1" ht="20.1" customHeight="1" spans="1:6">
      <c r="A90" s="14"/>
      <c r="B90" s="15"/>
      <c r="C90" s="16"/>
      <c r="D90" s="17" t="s">
        <v>255</v>
      </c>
      <c r="E90" s="29" t="s">
        <v>256</v>
      </c>
      <c r="F90" s="23"/>
    </row>
    <row r="91" s="2" customFormat="1" ht="20.1" customHeight="1" spans="1:6">
      <c r="A91" s="14"/>
      <c r="B91" s="15"/>
      <c r="C91" s="16"/>
      <c r="D91" s="17" t="s">
        <v>257</v>
      </c>
      <c r="E91" s="18" t="s">
        <v>258</v>
      </c>
      <c r="F91" s="19">
        <f>SUM(F92:F93)</f>
        <v>0</v>
      </c>
    </row>
    <row r="92" s="2" customFormat="1" ht="20.1" customHeight="1" spans="1:6">
      <c r="A92" s="14"/>
      <c r="B92" s="15"/>
      <c r="C92" s="16"/>
      <c r="D92" s="56" t="s">
        <v>259</v>
      </c>
      <c r="E92" s="29" t="s">
        <v>232</v>
      </c>
      <c r="F92" s="23"/>
    </row>
    <row r="93" s="2" customFormat="1" ht="20.1" customHeight="1" spans="1:6">
      <c r="A93" s="14"/>
      <c r="B93" s="15"/>
      <c r="C93" s="16"/>
      <c r="D93" s="17" t="s">
        <v>260</v>
      </c>
      <c r="E93" s="29" t="s">
        <v>261</v>
      </c>
      <c r="F93" s="23"/>
    </row>
    <row r="94" s="2" customFormat="1" ht="20.1" customHeight="1" spans="1:6">
      <c r="A94" s="14"/>
      <c r="B94" s="15"/>
      <c r="C94" s="16"/>
      <c r="D94" s="17" t="s">
        <v>262</v>
      </c>
      <c r="E94" s="40" t="s">
        <v>263</v>
      </c>
      <c r="F94" s="19">
        <f>SUM(F95:F102)</f>
        <v>0</v>
      </c>
    </row>
    <row r="95" s="2" customFormat="1" ht="20.1" customHeight="1" spans="1:6">
      <c r="A95" s="14"/>
      <c r="B95" s="15"/>
      <c r="C95" s="16"/>
      <c r="D95" s="56" t="s">
        <v>264</v>
      </c>
      <c r="E95" s="29" t="s">
        <v>172</v>
      </c>
      <c r="F95" s="23"/>
    </row>
    <row r="96" s="2" customFormat="1" ht="20.1" customHeight="1" spans="1:6">
      <c r="A96" s="14"/>
      <c r="B96" s="15"/>
      <c r="C96" s="16"/>
      <c r="D96" s="56" t="s">
        <v>265</v>
      </c>
      <c r="E96" s="29" t="s">
        <v>176</v>
      </c>
      <c r="F96" s="23"/>
    </row>
    <row r="97" s="2" customFormat="1" ht="20.1" customHeight="1" spans="1:6">
      <c r="A97" s="14"/>
      <c r="B97" s="15"/>
      <c r="C97" s="16"/>
      <c r="D97" s="56" t="s">
        <v>266</v>
      </c>
      <c r="E97" s="29" t="s">
        <v>180</v>
      </c>
      <c r="F97" s="23"/>
    </row>
    <row r="98" s="2" customFormat="1" ht="20.1" customHeight="1" spans="1:6">
      <c r="A98" s="14"/>
      <c r="B98" s="15"/>
      <c r="C98" s="16"/>
      <c r="D98" s="56" t="s">
        <v>267</v>
      </c>
      <c r="E98" s="29" t="s">
        <v>184</v>
      </c>
      <c r="F98" s="23"/>
    </row>
    <row r="99" s="2" customFormat="1" ht="20.1" customHeight="1" spans="1:6">
      <c r="A99" s="14"/>
      <c r="B99" s="15"/>
      <c r="C99" s="16"/>
      <c r="D99" s="56" t="s">
        <v>268</v>
      </c>
      <c r="E99" s="29" t="s">
        <v>192</v>
      </c>
      <c r="F99" s="23"/>
    </row>
    <row r="100" s="2" customFormat="1" ht="20.1" customHeight="1" spans="1:6">
      <c r="A100" s="14"/>
      <c r="B100" s="15"/>
      <c r="C100" s="16"/>
      <c r="D100" s="56" t="s">
        <v>269</v>
      </c>
      <c r="E100" s="29" t="s">
        <v>196</v>
      </c>
      <c r="F100" s="23"/>
    </row>
    <row r="101" s="2" customFormat="1" ht="20.1" customHeight="1" spans="1:6">
      <c r="A101" s="14"/>
      <c r="B101" s="15"/>
      <c r="C101" s="16"/>
      <c r="D101" s="56" t="s">
        <v>270</v>
      </c>
      <c r="E101" s="29" t="s">
        <v>198</v>
      </c>
      <c r="F101" s="23"/>
    </row>
    <row r="102" s="2" customFormat="1" ht="20.1" customHeight="1" spans="1:6">
      <c r="A102" s="14"/>
      <c r="B102" s="15"/>
      <c r="C102" s="16"/>
      <c r="D102" s="17" t="s">
        <v>271</v>
      </c>
      <c r="E102" s="29" t="s">
        <v>272</v>
      </c>
      <c r="F102" s="23"/>
    </row>
    <row r="103" s="2" customFormat="1" ht="20.1" customHeight="1" spans="1:6">
      <c r="A103" s="14"/>
      <c r="B103" s="15"/>
      <c r="C103" s="16"/>
      <c r="D103" s="17" t="s">
        <v>273</v>
      </c>
      <c r="E103" s="18" t="s">
        <v>274</v>
      </c>
      <c r="F103" s="19">
        <f>SUM(F104,F109,F114)</f>
        <v>23</v>
      </c>
    </row>
    <row r="104" s="2" customFormat="1" ht="20.1" customHeight="1" spans="1:6">
      <c r="A104" s="14"/>
      <c r="B104" s="15"/>
      <c r="C104" s="16"/>
      <c r="D104" s="17" t="s">
        <v>275</v>
      </c>
      <c r="E104" s="41" t="s">
        <v>276</v>
      </c>
      <c r="F104" s="19">
        <f>SUM(F105:F108)</f>
        <v>23</v>
      </c>
    </row>
    <row r="105" s="2" customFormat="1" ht="20.1" customHeight="1" spans="1:6">
      <c r="A105" s="14"/>
      <c r="B105" s="15"/>
      <c r="C105" s="16"/>
      <c r="D105" s="56" t="s">
        <v>277</v>
      </c>
      <c r="E105" s="32" t="s">
        <v>87</v>
      </c>
      <c r="F105" s="30">
        <v>23</v>
      </c>
    </row>
    <row r="106" s="2" customFormat="1" ht="20.1" customHeight="1" spans="1:6">
      <c r="A106" s="14"/>
      <c r="B106" s="15"/>
      <c r="C106" s="16"/>
      <c r="D106" s="56" t="s">
        <v>278</v>
      </c>
      <c r="E106" s="32" t="s">
        <v>279</v>
      </c>
      <c r="F106" s="23"/>
    </row>
    <row r="107" s="2" customFormat="1" ht="20.1" customHeight="1" spans="1:6">
      <c r="A107" s="14"/>
      <c r="B107" s="15"/>
      <c r="C107" s="16"/>
      <c r="D107" s="56" t="s">
        <v>280</v>
      </c>
      <c r="E107" s="32" t="s">
        <v>281</v>
      </c>
      <c r="F107" s="23"/>
    </row>
    <row r="108" s="2" customFormat="1" ht="20.1" customHeight="1" spans="1:6">
      <c r="A108" s="14"/>
      <c r="B108" s="15"/>
      <c r="C108" s="16"/>
      <c r="D108" s="17" t="s">
        <v>282</v>
      </c>
      <c r="E108" s="32" t="s">
        <v>283</v>
      </c>
      <c r="F108" s="23"/>
    </row>
    <row r="109" s="2" customFormat="1" ht="20.1" customHeight="1" spans="1:6">
      <c r="A109" s="14"/>
      <c r="B109" s="15"/>
      <c r="C109" s="16"/>
      <c r="D109" s="17" t="s">
        <v>284</v>
      </c>
      <c r="E109" s="41" t="s">
        <v>285</v>
      </c>
      <c r="F109" s="19">
        <f>SUM(F110:F113)</f>
        <v>0</v>
      </c>
    </row>
    <row r="110" s="2" customFormat="1" ht="20.1" customHeight="1" spans="1:6">
      <c r="A110" s="14"/>
      <c r="B110" s="15"/>
      <c r="C110" s="16"/>
      <c r="D110" s="56" t="s">
        <v>286</v>
      </c>
      <c r="E110" s="32" t="s">
        <v>87</v>
      </c>
      <c r="F110" s="23"/>
    </row>
    <row r="111" s="2" customFormat="1" ht="20.1" customHeight="1" spans="1:6">
      <c r="A111" s="14"/>
      <c r="B111" s="15"/>
      <c r="C111" s="16"/>
      <c r="D111" s="56" t="s">
        <v>287</v>
      </c>
      <c r="E111" s="32" t="s">
        <v>279</v>
      </c>
      <c r="F111" s="23"/>
    </row>
    <row r="112" s="2" customFormat="1" ht="20.1" customHeight="1" spans="1:6">
      <c r="A112" s="14"/>
      <c r="B112" s="15"/>
      <c r="C112" s="16"/>
      <c r="D112" s="56" t="s">
        <v>288</v>
      </c>
      <c r="E112" s="32" t="s">
        <v>289</v>
      </c>
      <c r="F112" s="23"/>
    </row>
    <row r="113" s="2" customFormat="1" ht="20.1" customHeight="1" spans="1:6">
      <c r="A113" s="14"/>
      <c r="B113" s="15"/>
      <c r="C113" s="16"/>
      <c r="D113" s="17" t="s">
        <v>290</v>
      </c>
      <c r="E113" s="32" t="s">
        <v>291</v>
      </c>
      <c r="F113" s="23"/>
    </row>
    <row r="114" s="2" customFormat="1" ht="20.1" customHeight="1" spans="1:6">
      <c r="A114" s="14"/>
      <c r="B114" s="15"/>
      <c r="C114" s="16"/>
      <c r="D114" s="17" t="s">
        <v>292</v>
      </c>
      <c r="E114" s="41" t="s">
        <v>293</v>
      </c>
      <c r="F114" s="19">
        <f>SUM(F115:F118)</f>
        <v>0</v>
      </c>
    </row>
    <row r="115" s="2" customFormat="1" ht="20.1" customHeight="1" spans="1:6">
      <c r="A115" s="14"/>
      <c r="B115" s="15"/>
      <c r="C115" s="16"/>
      <c r="D115" s="17" t="s">
        <v>294</v>
      </c>
      <c r="E115" s="32" t="s">
        <v>295</v>
      </c>
      <c r="F115" s="23"/>
    </row>
    <row r="116" s="2" customFormat="1" ht="20.1" customHeight="1" spans="1:6">
      <c r="A116" s="14"/>
      <c r="B116" s="15"/>
      <c r="C116" s="16"/>
      <c r="D116" s="17" t="s">
        <v>296</v>
      </c>
      <c r="E116" s="32" t="s">
        <v>297</v>
      </c>
      <c r="F116" s="23"/>
    </row>
    <row r="117" s="2" customFormat="1" ht="20.1" customHeight="1" spans="1:6">
      <c r="A117" s="14"/>
      <c r="B117" s="15"/>
      <c r="C117" s="16"/>
      <c r="D117" s="17" t="s">
        <v>298</v>
      </c>
      <c r="E117" s="32" t="s">
        <v>299</v>
      </c>
      <c r="F117" s="23"/>
    </row>
    <row r="118" s="2" customFormat="1" ht="20.1" customHeight="1" spans="1:6">
      <c r="A118" s="14"/>
      <c r="B118" s="15"/>
      <c r="C118" s="16"/>
      <c r="D118" s="17" t="s">
        <v>300</v>
      </c>
      <c r="E118" s="32" t="s">
        <v>301</v>
      </c>
      <c r="F118" s="23"/>
    </row>
    <row r="119" s="2" customFormat="1" ht="20.1" customHeight="1" spans="1:6">
      <c r="A119" s="14"/>
      <c r="B119" s="15"/>
      <c r="C119" s="16"/>
      <c r="D119" s="17" t="s">
        <v>302</v>
      </c>
      <c r="E119" s="21" t="s">
        <v>303</v>
      </c>
      <c r="F119" s="19">
        <f>SUM(F120,F125,F130,F139,F146,F156,F159,F162)</f>
        <v>0</v>
      </c>
    </row>
    <row r="120" s="2" customFormat="1" ht="20.1" customHeight="1" spans="1:6">
      <c r="A120" s="14"/>
      <c r="B120" s="15"/>
      <c r="C120" s="16"/>
      <c r="D120" s="17" t="s">
        <v>304</v>
      </c>
      <c r="E120" s="41" t="s">
        <v>305</v>
      </c>
      <c r="F120" s="19">
        <f>SUM(F121:F124)</f>
        <v>0</v>
      </c>
    </row>
    <row r="121" s="2" customFormat="1" ht="20.1" customHeight="1" spans="1:6">
      <c r="A121" s="14"/>
      <c r="B121" s="15"/>
      <c r="C121" s="16"/>
      <c r="D121" s="17" t="s">
        <v>306</v>
      </c>
      <c r="E121" s="32" t="s">
        <v>307</v>
      </c>
      <c r="F121" s="23"/>
    </row>
    <row r="122" s="2" customFormat="1" ht="20.1" customHeight="1" spans="1:6">
      <c r="A122" s="14"/>
      <c r="B122" s="15"/>
      <c r="C122" s="16"/>
      <c r="D122" s="17" t="s">
        <v>308</v>
      </c>
      <c r="E122" s="32" t="s">
        <v>309</v>
      </c>
      <c r="F122" s="23"/>
    </row>
    <row r="123" s="2" customFormat="1" ht="20.1" customHeight="1" spans="1:6">
      <c r="A123" s="14"/>
      <c r="B123" s="15"/>
      <c r="C123" s="16"/>
      <c r="D123" s="17" t="s">
        <v>310</v>
      </c>
      <c r="E123" s="32" t="s">
        <v>311</v>
      </c>
      <c r="F123" s="23"/>
    </row>
    <row r="124" s="2" customFormat="1" ht="20.1" customHeight="1" spans="1:6">
      <c r="A124" s="14"/>
      <c r="B124" s="15"/>
      <c r="C124" s="16"/>
      <c r="D124" s="17" t="s">
        <v>312</v>
      </c>
      <c r="E124" s="32" t="s">
        <v>313</v>
      </c>
      <c r="F124" s="23"/>
    </row>
    <row r="125" s="2" customFormat="1" ht="20.1" customHeight="1" spans="1:6">
      <c r="A125" s="14"/>
      <c r="B125" s="15"/>
      <c r="C125" s="16"/>
      <c r="D125" s="17" t="s">
        <v>314</v>
      </c>
      <c r="E125" s="41" t="s">
        <v>315</v>
      </c>
      <c r="F125" s="19">
        <f>SUM(F126:F129)</f>
        <v>0</v>
      </c>
    </row>
    <row r="126" s="2" customFormat="1" ht="20.1" customHeight="1" spans="1:6">
      <c r="A126" s="14"/>
      <c r="B126" s="15"/>
      <c r="C126" s="16"/>
      <c r="D126" s="56" t="s">
        <v>316</v>
      </c>
      <c r="E126" s="32" t="s">
        <v>311</v>
      </c>
      <c r="F126" s="23"/>
    </row>
    <row r="127" s="2" customFormat="1" ht="20.1" customHeight="1" spans="1:6">
      <c r="A127" s="14"/>
      <c r="B127" s="15"/>
      <c r="C127" s="16"/>
      <c r="D127" s="17" t="s">
        <v>317</v>
      </c>
      <c r="E127" s="32" t="s">
        <v>318</v>
      </c>
      <c r="F127" s="23"/>
    </row>
    <row r="128" s="2" customFormat="1" ht="20.1" customHeight="1" spans="1:6">
      <c r="A128" s="14"/>
      <c r="B128" s="15"/>
      <c r="C128" s="16"/>
      <c r="D128" s="17" t="s">
        <v>319</v>
      </c>
      <c r="E128" s="32" t="s">
        <v>320</v>
      </c>
      <c r="F128" s="23"/>
    </row>
    <row r="129" s="2" customFormat="1" ht="20.1" customHeight="1" spans="1:6">
      <c r="A129" s="14"/>
      <c r="B129" s="15"/>
      <c r="C129" s="16"/>
      <c r="D129" s="17" t="s">
        <v>321</v>
      </c>
      <c r="E129" s="32" t="s">
        <v>322</v>
      </c>
      <c r="F129" s="23"/>
    </row>
    <row r="130" s="2" customFormat="1" ht="20.1" customHeight="1" spans="1:6">
      <c r="A130" s="14"/>
      <c r="B130" s="15"/>
      <c r="C130" s="16"/>
      <c r="D130" s="17" t="s">
        <v>323</v>
      </c>
      <c r="E130" s="41" t="s">
        <v>324</v>
      </c>
      <c r="F130" s="19">
        <f>SUM(F131:F138)</f>
        <v>0</v>
      </c>
    </row>
    <row r="131" s="2" customFormat="1" ht="20.1" customHeight="1" spans="1:6">
      <c r="A131" s="14"/>
      <c r="B131" s="15"/>
      <c r="C131" s="16"/>
      <c r="D131" s="17" t="s">
        <v>325</v>
      </c>
      <c r="E131" s="32" t="s">
        <v>326</v>
      </c>
      <c r="F131" s="23"/>
    </row>
    <row r="132" s="2" customFormat="1" ht="20.1" customHeight="1" spans="1:6">
      <c r="A132" s="14"/>
      <c r="B132" s="15"/>
      <c r="C132" s="16"/>
      <c r="D132" s="17" t="s">
        <v>327</v>
      </c>
      <c r="E132" s="32" t="s">
        <v>328</v>
      </c>
      <c r="F132" s="23"/>
    </row>
    <row r="133" s="2" customFormat="1" ht="20.1" customHeight="1" spans="1:6">
      <c r="A133" s="14"/>
      <c r="B133" s="15"/>
      <c r="C133" s="16"/>
      <c r="D133" s="17" t="s">
        <v>329</v>
      </c>
      <c r="E133" s="32" t="s">
        <v>330</v>
      </c>
      <c r="F133" s="23"/>
    </row>
    <row r="134" s="2" customFormat="1" ht="20.1" customHeight="1" spans="1:6">
      <c r="A134" s="14"/>
      <c r="B134" s="15"/>
      <c r="C134" s="16"/>
      <c r="D134" s="17" t="s">
        <v>331</v>
      </c>
      <c r="E134" s="32" t="s">
        <v>332</v>
      </c>
      <c r="F134" s="23"/>
    </row>
    <row r="135" s="2" customFormat="1" ht="20.1" customHeight="1" spans="1:6">
      <c r="A135" s="14"/>
      <c r="B135" s="15"/>
      <c r="C135" s="16"/>
      <c r="D135" s="17" t="s">
        <v>333</v>
      </c>
      <c r="E135" s="32" t="s">
        <v>334</v>
      </c>
      <c r="F135" s="23"/>
    </row>
    <row r="136" s="2" customFormat="1" ht="20.1" customHeight="1" spans="1:6">
      <c r="A136" s="14"/>
      <c r="B136" s="15"/>
      <c r="C136" s="16"/>
      <c r="D136" s="17" t="s">
        <v>335</v>
      </c>
      <c r="E136" s="32" t="s">
        <v>336</v>
      </c>
      <c r="F136" s="23"/>
    </row>
    <row r="137" s="2" customFormat="1" ht="20.1" customHeight="1" spans="1:6">
      <c r="A137" s="14"/>
      <c r="B137" s="15"/>
      <c r="C137" s="16"/>
      <c r="D137" s="17" t="s">
        <v>337</v>
      </c>
      <c r="E137" s="32" t="s">
        <v>338</v>
      </c>
      <c r="F137" s="23"/>
    </row>
    <row r="138" s="2" customFormat="1" ht="20.1" customHeight="1" spans="1:6">
      <c r="A138" s="14"/>
      <c r="B138" s="15"/>
      <c r="C138" s="16"/>
      <c r="D138" s="17" t="s">
        <v>339</v>
      </c>
      <c r="E138" s="32" t="s">
        <v>340</v>
      </c>
      <c r="F138" s="23"/>
    </row>
    <row r="139" s="2" customFormat="1" ht="20.1" customHeight="1" spans="1:6">
      <c r="A139" s="14"/>
      <c r="B139" s="15"/>
      <c r="C139" s="16"/>
      <c r="D139" s="17" t="s">
        <v>341</v>
      </c>
      <c r="E139" s="41" t="s">
        <v>342</v>
      </c>
      <c r="F139" s="19">
        <f>SUM(F140:F145)</f>
        <v>0</v>
      </c>
    </row>
    <row r="140" s="2" customFormat="1" ht="20.1" customHeight="1" spans="1:6">
      <c r="A140" s="14"/>
      <c r="B140" s="15"/>
      <c r="C140" s="16"/>
      <c r="D140" s="17" t="s">
        <v>343</v>
      </c>
      <c r="E140" s="32" t="s">
        <v>344</v>
      </c>
      <c r="F140" s="23"/>
    </row>
    <row r="141" s="2" customFormat="1" ht="20.1" customHeight="1" spans="1:6">
      <c r="A141" s="14"/>
      <c r="B141" s="15"/>
      <c r="C141" s="16"/>
      <c r="D141" s="17" t="s">
        <v>345</v>
      </c>
      <c r="E141" s="32" t="s">
        <v>346</v>
      </c>
      <c r="F141" s="23"/>
    </row>
    <row r="142" s="2" customFormat="1" ht="20.1" customHeight="1" spans="1:6">
      <c r="A142" s="14"/>
      <c r="B142" s="15"/>
      <c r="C142" s="16"/>
      <c r="D142" s="17" t="s">
        <v>347</v>
      </c>
      <c r="E142" s="32" t="s">
        <v>348</v>
      </c>
      <c r="F142" s="23"/>
    </row>
    <row r="143" s="2" customFormat="1" ht="20.1" customHeight="1" spans="1:6">
      <c r="A143" s="14"/>
      <c r="B143" s="15"/>
      <c r="C143" s="16"/>
      <c r="D143" s="17" t="s">
        <v>349</v>
      </c>
      <c r="E143" s="32" t="s">
        <v>350</v>
      </c>
      <c r="F143" s="23"/>
    </row>
    <row r="144" s="2" customFormat="1" ht="20.1" customHeight="1" spans="1:6">
      <c r="A144" s="14"/>
      <c r="B144" s="15"/>
      <c r="C144" s="16"/>
      <c r="D144" s="17" t="s">
        <v>351</v>
      </c>
      <c r="E144" s="32" t="s">
        <v>352</v>
      </c>
      <c r="F144" s="23"/>
    </row>
    <row r="145" s="2" customFormat="1" ht="20.1" customHeight="1" spans="1:6">
      <c r="A145" s="14"/>
      <c r="B145" s="15"/>
      <c r="C145" s="16"/>
      <c r="D145" s="17" t="s">
        <v>353</v>
      </c>
      <c r="E145" s="32" t="s">
        <v>354</v>
      </c>
      <c r="F145" s="23"/>
    </row>
    <row r="146" s="2" customFormat="1" ht="20.1" customHeight="1" spans="1:6">
      <c r="A146" s="14"/>
      <c r="B146" s="15"/>
      <c r="C146" s="16"/>
      <c r="D146" s="17" t="s">
        <v>355</v>
      </c>
      <c r="E146" s="41" t="s">
        <v>356</v>
      </c>
      <c r="F146" s="19">
        <f>SUM(F147:F155)</f>
        <v>0</v>
      </c>
    </row>
    <row r="147" s="2" customFormat="1" ht="20.1" customHeight="1" spans="1:6">
      <c r="A147" s="14"/>
      <c r="B147" s="15"/>
      <c r="C147" s="16"/>
      <c r="D147" s="17" t="s">
        <v>357</v>
      </c>
      <c r="E147" s="32" t="s">
        <v>358</v>
      </c>
      <c r="F147" s="23"/>
    </row>
    <row r="148" s="2" customFormat="1" ht="20.1" customHeight="1" spans="1:6">
      <c r="A148" s="14"/>
      <c r="B148" s="15"/>
      <c r="C148" s="16"/>
      <c r="D148" s="17" t="s">
        <v>359</v>
      </c>
      <c r="E148" s="32" t="s">
        <v>360</v>
      </c>
      <c r="F148" s="23"/>
    </row>
    <row r="149" s="2" customFormat="1" ht="20.1" customHeight="1" spans="1:6">
      <c r="A149" s="14"/>
      <c r="B149" s="15"/>
      <c r="C149" s="16"/>
      <c r="D149" s="17" t="s">
        <v>361</v>
      </c>
      <c r="E149" s="32" t="s">
        <v>362</v>
      </c>
      <c r="F149" s="23"/>
    </row>
    <row r="150" s="2" customFormat="1" ht="20.1" customHeight="1" spans="1:6">
      <c r="A150" s="14"/>
      <c r="B150" s="15"/>
      <c r="C150" s="16"/>
      <c r="D150" s="17" t="s">
        <v>363</v>
      </c>
      <c r="E150" s="32" t="s">
        <v>364</v>
      </c>
      <c r="F150" s="23"/>
    </row>
    <row r="151" s="2" customFormat="1" ht="20.1" customHeight="1" spans="1:6">
      <c r="A151" s="14"/>
      <c r="B151" s="15"/>
      <c r="C151" s="16"/>
      <c r="D151" s="17" t="s">
        <v>365</v>
      </c>
      <c r="E151" s="32" t="s">
        <v>366</v>
      </c>
      <c r="F151" s="23"/>
    </row>
    <row r="152" s="2" customFormat="1" ht="20.1" customHeight="1" spans="1:6">
      <c r="A152" s="14"/>
      <c r="B152" s="15"/>
      <c r="C152" s="16"/>
      <c r="D152" s="17" t="s">
        <v>367</v>
      </c>
      <c r="E152" s="32" t="s">
        <v>368</v>
      </c>
      <c r="F152" s="23"/>
    </row>
    <row r="153" s="2" customFormat="1" ht="20.1" customHeight="1" spans="1:6">
      <c r="A153" s="14"/>
      <c r="B153" s="15"/>
      <c r="C153" s="16"/>
      <c r="D153" s="17" t="s">
        <v>369</v>
      </c>
      <c r="E153" s="32" t="s">
        <v>370</v>
      </c>
      <c r="F153" s="23"/>
    </row>
    <row r="154" s="2" customFormat="1" ht="20.1" customHeight="1" spans="1:6">
      <c r="A154" s="14"/>
      <c r="B154" s="15"/>
      <c r="C154" s="16"/>
      <c r="D154" s="56" t="s">
        <v>371</v>
      </c>
      <c r="E154" s="32" t="s">
        <v>372</v>
      </c>
      <c r="F154" s="23"/>
    </row>
    <row r="155" s="2" customFormat="1" ht="20.1" customHeight="1" spans="1:6">
      <c r="A155" s="14"/>
      <c r="B155" s="15"/>
      <c r="C155" s="16"/>
      <c r="D155" s="17" t="s">
        <v>373</v>
      </c>
      <c r="E155" s="32" t="s">
        <v>374</v>
      </c>
      <c r="F155" s="23"/>
    </row>
    <row r="156" s="2" customFormat="1" ht="20.1" customHeight="1" spans="1:6">
      <c r="A156" s="14"/>
      <c r="B156" s="15"/>
      <c r="C156" s="16"/>
      <c r="D156" s="17" t="s">
        <v>375</v>
      </c>
      <c r="E156" s="41" t="s">
        <v>376</v>
      </c>
      <c r="F156" s="19">
        <f>SUM(F157:F158)</f>
        <v>0</v>
      </c>
    </row>
    <row r="157" s="2" customFormat="1" ht="20.1" customHeight="1" spans="1:6">
      <c r="A157" s="14"/>
      <c r="B157" s="15"/>
      <c r="C157" s="16"/>
      <c r="D157" s="56" t="s">
        <v>377</v>
      </c>
      <c r="E157" s="29" t="s">
        <v>307</v>
      </c>
      <c r="F157" s="23"/>
    </row>
    <row r="158" s="2" customFormat="1" ht="20.1" customHeight="1" spans="1:6">
      <c r="A158" s="14"/>
      <c r="B158" s="15"/>
      <c r="C158" s="16"/>
      <c r="D158" s="17" t="s">
        <v>378</v>
      </c>
      <c r="E158" s="29" t="s">
        <v>379</v>
      </c>
      <c r="F158" s="23"/>
    </row>
    <row r="159" s="2" customFormat="1" ht="20.1" customHeight="1" spans="1:6">
      <c r="A159" s="14"/>
      <c r="B159" s="15"/>
      <c r="C159" s="16"/>
      <c r="D159" s="17" t="s">
        <v>380</v>
      </c>
      <c r="E159" s="41" t="s">
        <v>381</v>
      </c>
      <c r="F159" s="19">
        <f>SUM(F160:F161)</f>
        <v>0</v>
      </c>
    </row>
    <row r="160" s="2" customFormat="1" ht="20.1" customHeight="1" spans="1:6">
      <c r="A160" s="14"/>
      <c r="B160" s="15"/>
      <c r="C160" s="16"/>
      <c r="D160" s="56" t="s">
        <v>382</v>
      </c>
      <c r="E160" s="29" t="s">
        <v>307</v>
      </c>
      <c r="F160" s="23"/>
    </row>
    <row r="161" s="2" customFormat="1" ht="20.1" customHeight="1" spans="1:6">
      <c r="A161" s="14"/>
      <c r="B161" s="15"/>
      <c r="C161" s="16"/>
      <c r="D161" s="17" t="s">
        <v>383</v>
      </c>
      <c r="E161" s="29" t="s">
        <v>384</v>
      </c>
      <c r="F161" s="23"/>
    </row>
    <row r="162" s="2" customFormat="1" ht="20.1" customHeight="1" spans="1:6">
      <c r="A162" s="14"/>
      <c r="B162" s="15"/>
      <c r="C162" s="16"/>
      <c r="D162" s="17" t="s">
        <v>385</v>
      </c>
      <c r="E162" s="42" t="s">
        <v>386</v>
      </c>
      <c r="F162" s="39"/>
    </row>
    <row r="163" s="2" customFormat="1" ht="20.1" customHeight="1" spans="1:6">
      <c r="A163" s="14"/>
      <c r="B163" s="15"/>
      <c r="C163" s="16"/>
      <c r="D163" s="17" t="s">
        <v>387</v>
      </c>
      <c r="E163" s="21" t="s">
        <v>388</v>
      </c>
      <c r="F163" s="19">
        <f>SUM(F164)</f>
        <v>0</v>
      </c>
    </row>
    <row r="164" s="2" customFormat="1" ht="20.1" customHeight="1" spans="1:6">
      <c r="A164" s="14"/>
      <c r="B164" s="15"/>
      <c r="C164" s="16"/>
      <c r="D164" s="17" t="s">
        <v>389</v>
      </c>
      <c r="E164" s="41" t="s">
        <v>390</v>
      </c>
      <c r="F164" s="19">
        <f>SUM(F165:F166)</f>
        <v>0</v>
      </c>
    </row>
    <row r="165" s="2" customFormat="1" ht="20.1" customHeight="1" spans="1:6">
      <c r="A165" s="14"/>
      <c r="B165" s="15"/>
      <c r="C165" s="16"/>
      <c r="D165" s="17" t="s">
        <v>391</v>
      </c>
      <c r="E165" s="32" t="s">
        <v>392</v>
      </c>
      <c r="F165" s="23"/>
    </row>
    <row r="166" s="2" customFormat="1" ht="20.1" customHeight="1" spans="1:6">
      <c r="A166" s="14"/>
      <c r="B166" s="15"/>
      <c r="C166" s="16"/>
      <c r="D166" s="17" t="s">
        <v>393</v>
      </c>
      <c r="E166" s="32" t="s">
        <v>394</v>
      </c>
      <c r="F166" s="23"/>
    </row>
    <row r="167" s="2" customFormat="1" ht="20.1" customHeight="1" spans="1:6">
      <c r="A167" s="14"/>
      <c r="B167" s="15"/>
      <c r="C167" s="16"/>
      <c r="D167" s="17" t="s">
        <v>395</v>
      </c>
      <c r="E167" s="21" t="s">
        <v>396</v>
      </c>
      <c r="F167" s="19">
        <f>SUM(F168,F172,F181,F182)</f>
        <v>97249</v>
      </c>
    </row>
    <row r="168" s="2" customFormat="1" ht="20.1" customHeight="1" spans="1:6">
      <c r="A168" s="14"/>
      <c r="B168" s="15"/>
      <c r="C168" s="16"/>
      <c r="D168" s="17" t="s">
        <v>397</v>
      </c>
      <c r="E168" s="41" t="s">
        <v>398</v>
      </c>
      <c r="F168" s="19">
        <f>SUM(F169:F171)</f>
        <v>95977</v>
      </c>
    </row>
    <row r="169" s="2" customFormat="1" ht="20.1" customHeight="1" spans="1:6">
      <c r="A169" s="14"/>
      <c r="B169" s="15"/>
      <c r="C169" s="16"/>
      <c r="D169" s="17" t="s">
        <v>399</v>
      </c>
      <c r="E169" s="32" t="s">
        <v>400</v>
      </c>
      <c r="F169" s="23"/>
    </row>
    <row r="170" s="2" customFormat="1" ht="20.1" customHeight="1" spans="1:6">
      <c r="A170" s="14"/>
      <c r="B170" s="15"/>
      <c r="C170" s="16"/>
      <c r="D170" s="17" t="s">
        <v>401</v>
      </c>
      <c r="E170" s="32" t="s">
        <v>402</v>
      </c>
      <c r="F170" s="27">
        <f>40777+55200</f>
        <v>95977</v>
      </c>
    </row>
    <row r="171" s="2" customFormat="1" ht="20.1" customHeight="1" spans="1:6">
      <c r="A171" s="14"/>
      <c r="B171" s="15"/>
      <c r="C171" s="16"/>
      <c r="D171" s="17" t="s">
        <v>403</v>
      </c>
      <c r="E171" s="32" t="s">
        <v>404</v>
      </c>
      <c r="F171" s="23"/>
    </row>
    <row r="172" s="2" customFormat="1" ht="20.1" customHeight="1" spans="1:6">
      <c r="A172" s="14"/>
      <c r="B172" s="15"/>
      <c r="C172" s="16"/>
      <c r="D172" s="17" t="s">
        <v>405</v>
      </c>
      <c r="E172" s="41" t="s">
        <v>406</v>
      </c>
      <c r="F172" s="19">
        <f>SUM(F173:F180)</f>
        <v>0</v>
      </c>
    </row>
    <row r="173" s="2" customFormat="1" ht="20.1" customHeight="1" spans="1:6">
      <c r="A173" s="14"/>
      <c r="B173" s="15"/>
      <c r="C173" s="16"/>
      <c r="D173" s="17" t="s">
        <v>407</v>
      </c>
      <c r="E173" s="32" t="s">
        <v>408</v>
      </c>
      <c r="F173" s="23"/>
    </row>
    <row r="174" s="2" customFormat="1" ht="20.1" customHeight="1" spans="1:6">
      <c r="A174" s="14"/>
      <c r="B174" s="15"/>
      <c r="C174" s="16"/>
      <c r="D174" s="17" t="s">
        <v>409</v>
      </c>
      <c r="E174" s="32" t="s">
        <v>410</v>
      </c>
      <c r="F174" s="23"/>
    </row>
    <row r="175" s="2" customFormat="1" ht="20.1" customHeight="1" spans="1:6">
      <c r="A175" s="14"/>
      <c r="B175" s="15"/>
      <c r="C175" s="16"/>
      <c r="D175" s="17" t="s">
        <v>411</v>
      </c>
      <c r="E175" s="32" t="s">
        <v>412</v>
      </c>
      <c r="F175" s="23"/>
    </row>
    <row r="176" s="2" customFormat="1" ht="20.1" customHeight="1" spans="1:6">
      <c r="A176" s="14"/>
      <c r="B176" s="15"/>
      <c r="C176" s="16"/>
      <c r="D176" s="17" t="s">
        <v>413</v>
      </c>
      <c r="E176" s="32" t="s">
        <v>414</v>
      </c>
      <c r="F176" s="23"/>
    </row>
    <row r="177" s="2" customFormat="1" ht="20.1" customHeight="1" spans="1:6">
      <c r="A177" s="14"/>
      <c r="B177" s="15"/>
      <c r="C177" s="16"/>
      <c r="D177" s="17" t="s">
        <v>415</v>
      </c>
      <c r="E177" s="32" t="s">
        <v>416</v>
      </c>
      <c r="F177" s="23"/>
    </row>
    <row r="178" s="2" customFormat="1" ht="20.1" customHeight="1" spans="1:6">
      <c r="A178" s="14"/>
      <c r="B178" s="15"/>
      <c r="C178" s="16"/>
      <c r="D178" s="17" t="s">
        <v>417</v>
      </c>
      <c r="E178" s="32" t="s">
        <v>418</v>
      </c>
      <c r="F178" s="23"/>
    </row>
    <row r="179" s="2" customFormat="1" ht="20.1" customHeight="1" spans="1:6">
      <c r="A179" s="14"/>
      <c r="B179" s="15"/>
      <c r="C179" s="16"/>
      <c r="D179" s="17" t="s">
        <v>419</v>
      </c>
      <c r="E179" s="32" t="s">
        <v>420</v>
      </c>
      <c r="F179" s="23"/>
    </row>
    <row r="180" s="2" customFormat="1" ht="20.1" customHeight="1" spans="1:6">
      <c r="A180" s="14"/>
      <c r="B180" s="15"/>
      <c r="C180" s="16"/>
      <c r="D180" s="17" t="s">
        <v>421</v>
      </c>
      <c r="E180" s="32" t="s">
        <v>422</v>
      </c>
      <c r="F180" s="23"/>
    </row>
    <row r="181" s="2" customFormat="1" ht="20.1" customHeight="1" spans="1:6">
      <c r="A181" s="14"/>
      <c r="B181" s="15"/>
      <c r="C181" s="16"/>
      <c r="D181" s="56" t="s">
        <v>423</v>
      </c>
      <c r="E181" s="43" t="s">
        <v>424</v>
      </c>
      <c r="F181" s="44"/>
    </row>
    <row r="182" s="2" customFormat="1" ht="20.1" customHeight="1" spans="1:6">
      <c r="A182" s="14"/>
      <c r="B182" s="15"/>
      <c r="C182" s="16"/>
      <c r="D182" s="17" t="s">
        <v>425</v>
      </c>
      <c r="E182" s="41" t="s">
        <v>426</v>
      </c>
      <c r="F182" s="19">
        <f>SUM(F183:F192)</f>
        <v>1272</v>
      </c>
    </row>
    <row r="183" s="2" customFormat="1" ht="20.1" customHeight="1" spans="1:6">
      <c r="A183" s="14"/>
      <c r="B183" s="15"/>
      <c r="C183" s="16"/>
      <c r="D183" s="17" t="s">
        <v>427</v>
      </c>
      <c r="E183" s="32" t="s">
        <v>428</v>
      </c>
      <c r="F183" s="45">
        <v>494</v>
      </c>
    </row>
    <row r="184" s="2" customFormat="1" ht="20.1" customHeight="1" spans="1:6">
      <c r="A184" s="14"/>
      <c r="B184" s="15"/>
      <c r="C184" s="16"/>
      <c r="D184" s="17" t="s">
        <v>429</v>
      </c>
      <c r="E184" s="32" t="s">
        <v>430</v>
      </c>
      <c r="F184" s="23"/>
    </row>
    <row r="185" s="2" customFormat="1" ht="20.1" customHeight="1" spans="1:6">
      <c r="A185" s="14"/>
      <c r="B185" s="15"/>
      <c r="C185" s="16"/>
      <c r="D185" s="17" t="s">
        <v>431</v>
      </c>
      <c r="E185" s="32" t="s">
        <v>432</v>
      </c>
      <c r="F185" s="23"/>
    </row>
    <row r="186" s="2" customFormat="1" ht="20.1" customHeight="1" spans="1:6">
      <c r="A186" s="14"/>
      <c r="B186" s="15"/>
      <c r="C186" s="16"/>
      <c r="D186" s="17" t="s">
        <v>433</v>
      </c>
      <c r="E186" s="32" t="s">
        <v>434</v>
      </c>
      <c r="F186" s="23"/>
    </row>
    <row r="187" s="2" customFormat="1" ht="20.1" customHeight="1" spans="1:6">
      <c r="A187" s="14"/>
      <c r="B187" s="15"/>
      <c r="C187" s="16"/>
      <c r="D187" s="17" t="s">
        <v>435</v>
      </c>
      <c r="E187" s="32" t="s">
        <v>436</v>
      </c>
      <c r="F187" s="45">
        <v>81</v>
      </c>
    </row>
    <row r="188" s="2" customFormat="1" ht="20.1" customHeight="1" spans="1:6">
      <c r="A188" s="14"/>
      <c r="B188" s="15"/>
      <c r="C188" s="16"/>
      <c r="D188" s="17" t="s">
        <v>437</v>
      </c>
      <c r="E188" s="32" t="s">
        <v>438</v>
      </c>
      <c r="F188" s="23"/>
    </row>
    <row r="189" s="2" customFormat="1" ht="20.1" customHeight="1" spans="1:6">
      <c r="A189" s="14"/>
      <c r="B189" s="15"/>
      <c r="C189" s="16"/>
      <c r="D189" s="17" t="s">
        <v>439</v>
      </c>
      <c r="E189" s="46" t="s">
        <v>440</v>
      </c>
      <c r="F189" s="23"/>
    </row>
    <row r="190" s="2" customFormat="1" ht="20.1" customHeight="1" spans="1:6">
      <c r="A190" s="14"/>
      <c r="B190" s="15"/>
      <c r="C190" s="16"/>
      <c r="D190" s="17" t="s">
        <v>441</v>
      </c>
      <c r="E190" s="32" t="s">
        <v>442</v>
      </c>
      <c r="F190" s="23"/>
    </row>
    <row r="191" s="2" customFormat="1" ht="20.1" customHeight="1" spans="1:6">
      <c r="A191" s="14"/>
      <c r="B191" s="15"/>
      <c r="C191" s="16"/>
      <c r="D191" s="17" t="s">
        <v>443</v>
      </c>
      <c r="E191" s="32" t="s">
        <v>444</v>
      </c>
      <c r="F191" s="23"/>
    </row>
    <row r="192" s="2" customFormat="1" ht="20.1" customHeight="1" spans="1:6">
      <c r="A192" s="14"/>
      <c r="B192" s="15"/>
      <c r="C192" s="16"/>
      <c r="D192" s="17" t="s">
        <v>445</v>
      </c>
      <c r="E192" s="32" t="s">
        <v>446</v>
      </c>
      <c r="F192" s="30">
        <f>682+15</f>
        <v>697</v>
      </c>
    </row>
    <row r="193" s="2" customFormat="1" ht="20.1" customHeight="1" spans="1:6">
      <c r="A193" s="14"/>
      <c r="B193" s="15"/>
      <c r="C193" s="16"/>
      <c r="D193" s="17" t="s">
        <v>447</v>
      </c>
      <c r="E193" s="21" t="s">
        <v>448</v>
      </c>
      <c r="F193" s="19">
        <f>SUM(F194:F208)</f>
        <v>19268</v>
      </c>
    </row>
    <row r="194" s="2" customFormat="1" ht="20.1" customHeight="1" spans="1:6">
      <c r="A194" s="14"/>
      <c r="B194" s="15"/>
      <c r="C194" s="16"/>
      <c r="D194" s="17" t="s">
        <v>449</v>
      </c>
      <c r="E194" s="22" t="s">
        <v>450</v>
      </c>
      <c r="F194" s="23"/>
    </row>
    <row r="195" s="2" customFormat="1" ht="20.1" customHeight="1" spans="1:6">
      <c r="A195" s="14"/>
      <c r="B195" s="15"/>
      <c r="C195" s="16"/>
      <c r="D195" s="17" t="s">
        <v>451</v>
      </c>
      <c r="E195" s="22" t="s">
        <v>452</v>
      </c>
      <c r="F195" s="23"/>
    </row>
    <row r="196" s="2" customFormat="1" ht="20.1" customHeight="1" spans="1:6">
      <c r="A196" s="14"/>
      <c r="B196" s="15"/>
      <c r="C196" s="16"/>
      <c r="D196" s="17" t="s">
        <v>453</v>
      </c>
      <c r="E196" s="22" t="s">
        <v>454</v>
      </c>
      <c r="F196" s="23"/>
    </row>
    <row r="197" s="2" customFormat="1" ht="20.1" customHeight="1" spans="1:6">
      <c r="A197" s="14"/>
      <c r="B197" s="15"/>
      <c r="C197" s="16"/>
      <c r="D197" s="17" t="s">
        <v>455</v>
      </c>
      <c r="E197" s="22" t="s">
        <v>456</v>
      </c>
      <c r="F197" s="23"/>
    </row>
    <row r="198" s="2" customFormat="1" ht="20.1" customHeight="1" spans="1:6">
      <c r="A198" s="14"/>
      <c r="B198" s="15"/>
      <c r="C198" s="16"/>
      <c r="D198" s="17" t="s">
        <v>457</v>
      </c>
      <c r="E198" s="22" t="s">
        <v>458</v>
      </c>
      <c r="F198" s="23"/>
    </row>
    <row r="199" s="2" customFormat="1" ht="20.1" customHeight="1" spans="1:6">
      <c r="A199" s="14"/>
      <c r="B199" s="15"/>
      <c r="C199" s="16"/>
      <c r="D199" s="17" t="s">
        <v>459</v>
      </c>
      <c r="E199" s="22" t="s">
        <v>460</v>
      </c>
      <c r="F199" s="23"/>
    </row>
    <row r="200" s="2" customFormat="1" ht="20.1" customHeight="1" spans="1:6">
      <c r="A200" s="14"/>
      <c r="B200" s="15"/>
      <c r="C200" s="16"/>
      <c r="D200" s="17" t="s">
        <v>461</v>
      </c>
      <c r="E200" s="22" t="s">
        <v>462</v>
      </c>
      <c r="F200" s="23"/>
    </row>
    <row r="201" s="2" customFormat="1" ht="20.1" customHeight="1" spans="1:6">
      <c r="A201" s="14"/>
      <c r="B201" s="15"/>
      <c r="C201" s="16"/>
      <c r="D201" s="17" t="s">
        <v>463</v>
      </c>
      <c r="E201" s="22" t="s">
        <v>464</v>
      </c>
      <c r="F201" s="23"/>
    </row>
    <row r="202" s="2" customFormat="1" ht="20.1" customHeight="1" spans="1:6">
      <c r="A202" s="14"/>
      <c r="B202" s="15"/>
      <c r="C202" s="16"/>
      <c r="D202" s="17" t="s">
        <v>465</v>
      </c>
      <c r="E202" s="22" t="s">
        <v>466</v>
      </c>
      <c r="F202" s="23"/>
    </row>
    <row r="203" s="2" customFormat="1" ht="20.1" customHeight="1" spans="1:6">
      <c r="A203" s="14"/>
      <c r="B203" s="15"/>
      <c r="C203" s="16"/>
      <c r="D203" s="17" t="s">
        <v>467</v>
      </c>
      <c r="E203" s="22" t="s">
        <v>468</v>
      </c>
      <c r="F203" s="23"/>
    </row>
    <row r="204" s="2" customFormat="1" ht="20.1" customHeight="1" spans="1:6">
      <c r="A204" s="14"/>
      <c r="B204" s="15"/>
      <c r="C204" s="16"/>
      <c r="D204" s="17" t="s">
        <v>469</v>
      </c>
      <c r="E204" s="22" t="s">
        <v>470</v>
      </c>
      <c r="F204" s="23"/>
    </row>
    <row r="205" s="2" customFormat="1" ht="20.1" customHeight="1" spans="1:6">
      <c r="A205" s="14"/>
      <c r="B205" s="15"/>
      <c r="C205" s="16"/>
      <c r="D205" s="17" t="s">
        <v>471</v>
      </c>
      <c r="E205" s="22" t="s">
        <v>472</v>
      </c>
      <c r="F205" s="23"/>
    </row>
    <row r="206" s="2" customFormat="1" ht="20.1" customHeight="1" spans="1:6">
      <c r="A206" s="14"/>
      <c r="B206" s="15"/>
      <c r="C206" s="16"/>
      <c r="D206" s="17" t="s">
        <v>473</v>
      </c>
      <c r="E206" s="22" t="s">
        <v>474</v>
      </c>
      <c r="F206" s="23"/>
    </row>
    <row r="207" s="2" customFormat="1" ht="20.1" customHeight="1" spans="1:6">
      <c r="A207" s="14"/>
      <c r="B207" s="15"/>
      <c r="C207" s="16"/>
      <c r="D207" s="17" t="s">
        <v>475</v>
      </c>
      <c r="E207" s="22" t="s">
        <v>476</v>
      </c>
      <c r="F207" s="23"/>
    </row>
    <row r="208" s="2" customFormat="1" ht="20.1" customHeight="1" spans="1:6">
      <c r="A208" s="14"/>
      <c r="B208" s="15"/>
      <c r="C208" s="16"/>
      <c r="D208" s="17" t="s">
        <v>477</v>
      </c>
      <c r="E208" s="22" t="s">
        <v>478</v>
      </c>
      <c r="F208" s="23">
        <v>19268</v>
      </c>
    </row>
    <row r="209" s="2" customFormat="1" ht="20.1" customHeight="1" spans="1:6">
      <c r="A209" s="14"/>
      <c r="B209" s="15"/>
      <c r="C209" s="16"/>
      <c r="D209" s="17" t="s">
        <v>479</v>
      </c>
      <c r="E209" s="21" t="s">
        <v>480</v>
      </c>
      <c r="F209" s="19">
        <f>SUM(F210:F224)</f>
        <v>0</v>
      </c>
    </row>
    <row r="210" s="2" customFormat="1" ht="20.1" customHeight="1" spans="1:6">
      <c r="A210" s="14"/>
      <c r="B210" s="15"/>
      <c r="C210" s="16"/>
      <c r="D210" s="17" t="s">
        <v>481</v>
      </c>
      <c r="E210" s="22" t="s">
        <v>482</v>
      </c>
      <c r="F210" s="23"/>
    </row>
    <row r="211" s="2" customFormat="1" ht="20.1" customHeight="1" spans="1:6">
      <c r="A211" s="14"/>
      <c r="B211" s="15"/>
      <c r="C211" s="16"/>
      <c r="D211" s="17" t="s">
        <v>483</v>
      </c>
      <c r="E211" s="22" t="s">
        <v>484</v>
      </c>
      <c r="F211" s="23"/>
    </row>
    <row r="212" s="2" customFormat="1" ht="20.1" customHeight="1" spans="1:6">
      <c r="A212" s="14"/>
      <c r="B212" s="15"/>
      <c r="C212" s="16"/>
      <c r="D212" s="17" t="s">
        <v>485</v>
      </c>
      <c r="E212" s="22" t="s">
        <v>486</v>
      </c>
      <c r="F212" s="23"/>
    </row>
    <row r="213" s="2" customFormat="1" ht="20.1" customHeight="1" spans="1:6">
      <c r="A213" s="14"/>
      <c r="B213" s="15"/>
      <c r="C213" s="16"/>
      <c r="D213" s="17" t="s">
        <v>487</v>
      </c>
      <c r="E213" s="22" t="s">
        <v>488</v>
      </c>
      <c r="F213" s="23"/>
    </row>
    <row r="214" s="2" customFormat="1" ht="20.1" customHeight="1" spans="1:6">
      <c r="A214" s="14"/>
      <c r="B214" s="15"/>
      <c r="C214" s="16"/>
      <c r="D214" s="17" t="s">
        <v>489</v>
      </c>
      <c r="E214" s="22" t="s">
        <v>490</v>
      </c>
      <c r="F214" s="23"/>
    </row>
    <row r="215" s="2" customFormat="1" ht="20.1" customHeight="1" spans="1:6">
      <c r="A215" s="14"/>
      <c r="B215" s="15"/>
      <c r="C215" s="16"/>
      <c r="D215" s="17" t="s">
        <v>491</v>
      </c>
      <c r="E215" s="22" t="s">
        <v>492</v>
      </c>
      <c r="F215" s="23"/>
    </row>
    <row r="216" s="2" customFormat="1" ht="20.1" customHeight="1" spans="1:6">
      <c r="A216" s="14"/>
      <c r="B216" s="15"/>
      <c r="C216" s="16"/>
      <c r="D216" s="17" t="s">
        <v>493</v>
      </c>
      <c r="E216" s="22" t="s">
        <v>494</v>
      </c>
      <c r="F216" s="23"/>
    </row>
    <row r="217" s="2" customFormat="1" ht="20.1" customHeight="1" spans="1:6">
      <c r="A217" s="14"/>
      <c r="B217" s="15"/>
      <c r="C217" s="16"/>
      <c r="D217" s="17" t="s">
        <v>495</v>
      </c>
      <c r="E217" s="22" t="s">
        <v>496</v>
      </c>
      <c r="F217" s="23"/>
    </row>
    <row r="218" s="2" customFormat="1" ht="20.1" customHeight="1" spans="1:6">
      <c r="A218" s="14"/>
      <c r="B218" s="15"/>
      <c r="C218" s="16"/>
      <c r="D218" s="17" t="s">
        <v>497</v>
      </c>
      <c r="E218" s="22" t="s">
        <v>498</v>
      </c>
      <c r="F218" s="23"/>
    </row>
    <row r="219" s="2" customFormat="1" ht="20.1" customHeight="1" spans="1:6">
      <c r="A219" s="14"/>
      <c r="B219" s="15"/>
      <c r="C219" s="16"/>
      <c r="D219" s="17" t="s">
        <v>499</v>
      </c>
      <c r="E219" s="22" t="s">
        <v>500</v>
      </c>
      <c r="F219" s="23"/>
    </row>
    <row r="220" s="2" customFormat="1" ht="20.1" customHeight="1" spans="1:6">
      <c r="A220" s="14"/>
      <c r="B220" s="15"/>
      <c r="C220" s="16"/>
      <c r="D220" s="17" t="s">
        <v>501</v>
      </c>
      <c r="E220" s="22" t="s">
        <v>502</v>
      </c>
      <c r="F220" s="23"/>
    </row>
    <row r="221" s="2" customFormat="1" ht="20.1" customHeight="1" spans="1:6">
      <c r="A221" s="14"/>
      <c r="B221" s="15"/>
      <c r="C221" s="16"/>
      <c r="D221" s="17" t="s">
        <v>503</v>
      </c>
      <c r="E221" s="22" t="s">
        <v>504</v>
      </c>
      <c r="F221" s="23"/>
    </row>
    <row r="222" s="2" customFormat="1" ht="20.1" customHeight="1" spans="1:6">
      <c r="A222" s="14"/>
      <c r="B222" s="15"/>
      <c r="C222" s="16"/>
      <c r="D222" s="17" t="s">
        <v>505</v>
      </c>
      <c r="E222" s="22" t="s">
        <v>506</v>
      </c>
      <c r="F222" s="23"/>
    </row>
    <row r="223" s="2" customFormat="1" ht="20.1" customHeight="1" spans="1:6">
      <c r="A223" s="14"/>
      <c r="B223" s="15"/>
      <c r="C223" s="16"/>
      <c r="D223" s="17" t="s">
        <v>507</v>
      </c>
      <c r="E223" s="22" t="s">
        <v>508</v>
      </c>
      <c r="F223" s="23"/>
    </row>
    <row r="224" s="2" customFormat="1" ht="20.1" customHeight="1" spans="1:6">
      <c r="A224" s="14"/>
      <c r="B224" s="15"/>
      <c r="C224" s="16"/>
      <c r="D224" s="17" t="s">
        <v>509</v>
      </c>
      <c r="E224" s="22" t="s">
        <v>510</v>
      </c>
      <c r="F224" s="23"/>
    </row>
    <row r="225" s="2" customFormat="1" ht="20.1" customHeight="1" spans="1:6">
      <c r="A225" s="14"/>
      <c r="B225" s="15"/>
      <c r="C225" s="16"/>
      <c r="D225" s="56" t="s">
        <v>511</v>
      </c>
      <c r="E225" s="21" t="s">
        <v>512</v>
      </c>
      <c r="F225" s="19">
        <f>SUM(F226,F239)</f>
        <v>0</v>
      </c>
    </row>
    <row r="226" s="2" customFormat="1" ht="20.1" customHeight="1" spans="1:6">
      <c r="A226" s="14"/>
      <c r="B226" s="15"/>
      <c r="C226" s="16"/>
      <c r="D226" s="56" t="s">
        <v>513</v>
      </c>
      <c r="E226" s="21" t="s">
        <v>514</v>
      </c>
      <c r="F226" s="19">
        <f>SUM(F227:F238)</f>
        <v>0</v>
      </c>
    </row>
    <row r="227" s="2" customFormat="1" ht="20.1" customHeight="1" spans="1:6">
      <c r="A227" s="14"/>
      <c r="B227" s="15"/>
      <c r="C227" s="16"/>
      <c r="D227" s="56" t="s">
        <v>515</v>
      </c>
      <c r="E227" s="22" t="s">
        <v>516</v>
      </c>
      <c r="F227" s="23"/>
    </row>
    <row r="228" s="2" customFormat="1" ht="20.1" customHeight="1" spans="1:6">
      <c r="A228" s="14"/>
      <c r="B228" s="15"/>
      <c r="C228" s="16"/>
      <c r="D228" s="56" t="s">
        <v>517</v>
      </c>
      <c r="E228" s="22" t="s">
        <v>518</v>
      </c>
      <c r="F228" s="23"/>
    </row>
    <row r="229" s="2" customFormat="1" ht="20.1" customHeight="1" spans="1:6">
      <c r="A229" s="14"/>
      <c r="B229" s="15"/>
      <c r="C229" s="16"/>
      <c r="D229" s="56" t="s">
        <v>519</v>
      </c>
      <c r="E229" s="22" t="s">
        <v>520</v>
      </c>
      <c r="F229" s="23"/>
    </row>
    <row r="230" s="2" customFormat="1" ht="20.1" customHeight="1" spans="1:6">
      <c r="A230" s="14"/>
      <c r="B230" s="15"/>
      <c r="C230" s="16"/>
      <c r="D230" s="56" t="s">
        <v>521</v>
      </c>
      <c r="E230" s="22" t="s">
        <v>522</v>
      </c>
      <c r="F230" s="23"/>
    </row>
    <row r="231" s="2" customFormat="1" ht="20.1" customHeight="1" spans="1:6">
      <c r="A231" s="14"/>
      <c r="B231" s="15"/>
      <c r="C231" s="16"/>
      <c r="D231" s="56" t="s">
        <v>523</v>
      </c>
      <c r="E231" s="22" t="s">
        <v>524</v>
      </c>
      <c r="F231" s="23"/>
    </row>
    <row r="232" s="2" customFormat="1" ht="20.1" customHeight="1" spans="1:6">
      <c r="A232" s="14"/>
      <c r="B232" s="15"/>
      <c r="C232" s="16"/>
      <c r="D232" s="56" t="s">
        <v>525</v>
      </c>
      <c r="E232" s="22" t="s">
        <v>526</v>
      </c>
      <c r="F232" s="23"/>
    </row>
    <row r="233" s="2" customFormat="1" ht="20.1" customHeight="1" spans="1:6">
      <c r="A233" s="14"/>
      <c r="B233" s="15"/>
      <c r="C233" s="16"/>
      <c r="D233" s="56" t="s">
        <v>527</v>
      </c>
      <c r="E233" s="22" t="s">
        <v>528</v>
      </c>
      <c r="F233" s="23"/>
    </row>
    <row r="234" s="2" customFormat="1" ht="20.1" customHeight="1" spans="1:6">
      <c r="A234" s="14"/>
      <c r="B234" s="15"/>
      <c r="C234" s="16"/>
      <c r="D234" s="56" t="s">
        <v>529</v>
      </c>
      <c r="E234" s="22" t="s">
        <v>530</v>
      </c>
      <c r="F234" s="23"/>
    </row>
    <row r="235" s="2" customFormat="1" ht="20.1" customHeight="1" spans="1:6">
      <c r="A235" s="14"/>
      <c r="B235" s="15"/>
      <c r="C235" s="16"/>
      <c r="D235" s="56" t="s">
        <v>531</v>
      </c>
      <c r="E235" s="22" t="s">
        <v>532</v>
      </c>
      <c r="F235" s="23"/>
    </row>
    <row r="236" s="2" customFormat="1" ht="20.1" customHeight="1" spans="1:6">
      <c r="A236" s="14"/>
      <c r="B236" s="15"/>
      <c r="C236" s="16"/>
      <c r="D236" s="56" t="s">
        <v>533</v>
      </c>
      <c r="E236" s="22" t="s">
        <v>534</v>
      </c>
      <c r="F236" s="23"/>
    </row>
    <row r="237" s="2" customFormat="1" ht="20.1" customHeight="1" spans="1:6">
      <c r="A237" s="14"/>
      <c r="B237" s="15"/>
      <c r="C237" s="16"/>
      <c r="D237" s="56" t="s">
        <v>535</v>
      </c>
      <c r="E237" s="22" t="s">
        <v>536</v>
      </c>
      <c r="F237" s="23"/>
    </row>
    <row r="238" s="2" customFormat="1" ht="20.1" customHeight="1" spans="1:6">
      <c r="A238" s="14"/>
      <c r="B238" s="15"/>
      <c r="C238" s="16"/>
      <c r="D238" s="56" t="s">
        <v>537</v>
      </c>
      <c r="E238" s="22" t="s">
        <v>538</v>
      </c>
      <c r="F238" s="23"/>
    </row>
    <row r="239" s="2" customFormat="1" ht="20.1" customHeight="1" spans="1:6">
      <c r="A239" s="14"/>
      <c r="B239" s="15"/>
      <c r="C239" s="16"/>
      <c r="D239" s="56" t="s">
        <v>539</v>
      </c>
      <c r="E239" s="21" t="s">
        <v>540</v>
      </c>
      <c r="F239" s="19">
        <f>SUM(F240:F245)</f>
        <v>0</v>
      </c>
    </row>
    <row r="240" s="2" customFormat="1" ht="20.1" customHeight="1" spans="1:6">
      <c r="A240" s="14"/>
      <c r="B240" s="15"/>
      <c r="C240" s="16"/>
      <c r="D240" s="56" t="s">
        <v>541</v>
      </c>
      <c r="E240" s="22" t="s">
        <v>542</v>
      </c>
      <c r="F240" s="23"/>
    </row>
    <row r="241" s="2" customFormat="1" ht="20.1" customHeight="1" spans="1:6">
      <c r="A241" s="14"/>
      <c r="B241" s="15"/>
      <c r="C241" s="16"/>
      <c r="D241" s="56" t="s">
        <v>543</v>
      </c>
      <c r="E241" s="22" t="s">
        <v>544</v>
      </c>
      <c r="F241" s="23"/>
    </row>
    <row r="242" s="2" customFormat="1" ht="20.1" customHeight="1" spans="1:6">
      <c r="A242" s="14"/>
      <c r="B242" s="15"/>
      <c r="C242" s="16"/>
      <c r="D242" s="56" t="s">
        <v>545</v>
      </c>
      <c r="E242" s="22" t="s">
        <v>546</v>
      </c>
      <c r="F242" s="23"/>
    </row>
    <row r="243" s="2" customFormat="1" ht="20.1" customHeight="1" spans="1:6">
      <c r="A243" s="14"/>
      <c r="B243" s="15"/>
      <c r="C243" s="16"/>
      <c r="D243" s="56" t="s">
        <v>547</v>
      </c>
      <c r="E243" s="22" t="s">
        <v>548</v>
      </c>
      <c r="F243" s="23"/>
    </row>
    <row r="244" s="2" customFormat="1" ht="20.1" customHeight="1" spans="1:6">
      <c r="A244" s="14"/>
      <c r="B244" s="15"/>
      <c r="C244" s="16"/>
      <c r="D244" s="56" t="s">
        <v>549</v>
      </c>
      <c r="E244" s="22" t="s">
        <v>550</v>
      </c>
      <c r="F244" s="23"/>
    </row>
    <row r="245" s="2" customFormat="1" ht="20.1" customHeight="1" spans="1:6">
      <c r="A245" s="14"/>
      <c r="B245" s="15"/>
      <c r="C245" s="16"/>
      <c r="D245" s="56" t="s">
        <v>551</v>
      </c>
      <c r="E245" s="22" t="s">
        <v>552</v>
      </c>
      <c r="F245" s="23"/>
    </row>
    <row r="246" s="2" customFormat="1" ht="20.1" customHeight="1" spans="1:6">
      <c r="A246" s="14"/>
      <c r="B246" s="15"/>
      <c r="C246" s="16"/>
      <c r="D246" s="17"/>
      <c r="E246" s="32"/>
      <c r="F246" s="23"/>
    </row>
    <row r="247" s="2" customFormat="1" ht="20.1" customHeight="1" spans="1:6">
      <c r="A247" s="14"/>
      <c r="B247" s="15"/>
      <c r="C247" s="16"/>
      <c r="D247" s="17"/>
      <c r="E247" s="32"/>
      <c r="F247" s="23"/>
    </row>
    <row r="248" s="2" customFormat="1" ht="20.1" customHeight="1" spans="1:6">
      <c r="A248" s="14"/>
      <c r="B248" s="47" t="s">
        <v>553</v>
      </c>
      <c r="C248" s="48">
        <f>SUM(C6:C11,C17:C18,C21:C26,C32:C33)</f>
        <v>193400</v>
      </c>
      <c r="D248" s="49"/>
      <c r="E248" s="50" t="s">
        <v>554</v>
      </c>
      <c r="F248" s="51">
        <f>SUM(F6,F22,F34,F45,F103,F119,F163,F167,F193,F209,F225)</f>
        <v>249190</v>
      </c>
    </row>
    <row r="249" s="2" customFormat="1" ht="20.1" customHeight="1" spans="1:6">
      <c r="A249" s="57" t="s">
        <v>555</v>
      </c>
      <c r="B249" s="52" t="s">
        <v>556</v>
      </c>
      <c r="C249" s="48">
        <f>SUM(C250:C253,C256)</f>
        <v>119691</v>
      </c>
      <c r="D249" s="14" t="s">
        <v>557</v>
      </c>
      <c r="E249" s="53" t="s">
        <v>558</v>
      </c>
      <c r="F249" s="51">
        <f>SUM(F250:F253,F256)</f>
        <v>45080</v>
      </c>
    </row>
    <row r="250" s="2" customFormat="1" ht="20.1" customHeight="1" spans="1:6">
      <c r="A250" s="57" t="s">
        <v>559</v>
      </c>
      <c r="B250" s="25" t="s">
        <v>560</v>
      </c>
      <c r="C250" s="26">
        <v>590</v>
      </c>
      <c r="D250" s="57" t="s">
        <v>561</v>
      </c>
      <c r="E250" s="25" t="s">
        <v>562</v>
      </c>
      <c r="F250" s="23"/>
    </row>
    <row r="251" s="2" customFormat="1" ht="20.1" customHeight="1" spans="1:6">
      <c r="A251" s="57" t="s">
        <v>563</v>
      </c>
      <c r="B251" s="25" t="s">
        <v>564</v>
      </c>
      <c r="C251" s="26"/>
      <c r="D251" s="57" t="s">
        <v>565</v>
      </c>
      <c r="E251" s="25" t="s">
        <v>566</v>
      </c>
      <c r="F251" s="23"/>
    </row>
    <row r="252" s="2" customFormat="1" ht="20.1" customHeight="1" spans="1:6">
      <c r="A252" s="14" t="s">
        <v>567</v>
      </c>
      <c r="B252" s="25" t="s">
        <v>568</v>
      </c>
      <c r="C252" s="26">
        <v>63901</v>
      </c>
      <c r="D252" s="14" t="s">
        <v>569</v>
      </c>
      <c r="E252" s="25" t="s">
        <v>570</v>
      </c>
      <c r="F252" s="23"/>
    </row>
    <row r="253" s="2" customFormat="1" ht="20.1" customHeight="1" spans="1:6">
      <c r="A253" s="14" t="s">
        <v>571</v>
      </c>
      <c r="B253" s="25" t="s">
        <v>572</v>
      </c>
      <c r="C253" s="26"/>
      <c r="D253" s="14" t="s">
        <v>573</v>
      </c>
      <c r="E253" s="25" t="s">
        <v>574</v>
      </c>
      <c r="F253" s="23">
        <v>45080</v>
      </c>
    </row>
    <row r="254" s="2" customFormat="1" ht="20.1" customHeight="1" spans="1:6">
      <c r="A254" s="57" t="s">
        <v>575</v>
      </c>
      <c r="B254" s="52" t="s">
        <v>576</v>
      </c>
      <c r="C254" s="48">
        <f>SUM(C255)</f>
        <v>0</v>
      </c>
      <c r="D254" s="57" t="s">
        <v>577</v>
      </c>
      <c r="E254" s="53" t="s">
        <v>578</v>
      </c>
      <c r="F254" s="51">
        <f>SUM(F255)</f>
        <v>18821</v>
      </c>
    </row>
    <row r="255" s="2" customFormat="1" ht="20.1" customHeight="1" spans="1:6">
      <c r="A255" s="14" t="s">
        <v>579</v>
      </c>
      <c r="B255" s="34" t="s">
        <v>580</v>
      </c>
      <c r="C255" s="26"/>
      <c r="D255" s="57" t="s">
        <v>581</v>
      </c>
      <c r="E255" s="34" t="s">
        <v>582</v>
      </c>
      <c r="F255" s="23">
        <v>18821</v>
      </c>
    </row>
    <row r="256" s="2" customFormat="1" ht="20.1" customHeight="1" spans="1:6">
      <c r="A256" s="14" t="s">
        <v>583</v>
      </c>
      <c r="B256" s="34" t="s">
        <v>584</v>
      </c>
      <c r="C256" s="26">
        <v>55200</v>
      </c>
      <c r="D256" s="57" t="s">
        <v>585</v>
      </c>
      <c r="E256" s="34" t="s">
        <v>586</v>
      </c>
      <c r="F256" s="23"/>
    </row>
    <row r="257" s="2" customFormat="1" ht="20.1" customHeight="1" spans="1:6">
      <c r="A257" s="14"/>
      <c r="B257" s="34"/>
      <c r="C257" s="26"/>
      <c r="D257" s="14"/>
      <c r="E257" s="34"/>
      <c r="F257" s="23"/>
    </row>
    <row r="258" s="2" customFormat="1" ht="20.1" customHeight="1" spans="1:6">
      <c r="A258" s="14"/>
      <c r="B258" s="34"/>
      <c r="C258" s="54"/>
      <c r="D258" s="55"/>
      <c r="E258" s="34"/>
      <c r="F258" s="23"/>
    </row>
    <row r="259" s="2" customFormat="1" ht="20.1" customHeight="1" spans="1:6">
      <c r="A259" s="14"/>
      <c r="B259" s="47" t="s">
        <v>587</v>
      </c>
      <c r="C259" s="48">
        <f>SUM(C248,C249,C254)</f>
        <v>313091</v>
      </c>
      <c r="D259" s="49"/>
      <c r="E259" s="50" t="s">
        <v>588</v>
      </c>
      <c r="F259" s="51">
        <f>SUM(F248:F249,F254)</f>
        <v>313091</v>
      </c>
    </row>
    <row r="260" s="2" customFormat="1" ht="20.1" customHeight="1"/>
    <row r="261" s="2" customFormat="1" ht="20.1" customHeight="1"/>
    <row r="262" s="2" customFormat="1" ht="20.1" customHeight="1"/>
    <row r="263" s="2" customFormat="1" ht="20.1" customHeight="1"/>
    <row r="264" s="2" customFormat="1" ht="20.1" customHeight="1"/>
    <row r="265" s="2" customFormat="1" ht="20.1" customHeight="1"/>
    <row r="266" s="2" customFormat="1" ht="20.1" customHeight="1"/>
    <row r="267" s="2" customFormat="1" ht="20.1" customHeight="1"/>
    <row r="268" s="2" customFormat="1" ht="20.1" customHeight="1"/>
    <row r="269" s="2" customFormat="1" ht="20.1" customHeight="1"/>
    <row r="270" s="2" customFormat="1" ht="20.1" customHeight="1"/>
    <row r="271" s="2" customFormat="1" ht="20.1" customHeight="1"/>
    <row r="272" s="2" customFormat="1" ht="20.1" customHeight="1"/>
    <row r="273" s="2" customFormat="1" ht="20.1" customHeight="1"/>
    <row r="274" s="2" customFormat="1" ht="20.1" customHeight="1"/>
    <row r="275" s="2" customFormat="1" ht="20.1" customHeight="1"/>
    <row r="276" s="2" customFormat="1" ht="20.1" customHeight="1"/>
    <row r="277" s="2" customFormat="1" ht="20.1" customHeight="1"/>
    <row r="278" s="2" customFormat="1" ht="20.1" customHeight="1"/>
    <row r="279" s="2" customFormat="1" ht="20.1" customHeight="1"/>
    <row r="280" s="2" customFormat="1" ht="20.1" customHeight="1"/>
    <row r="281" s="2" customFormat="1" ht="20.1" customHeight="1"/>
    <row r="282" s="2" customFormat="1" ht="20.1" customHeight="1"/>
    <row r="283" s="2" customFormat="1" ht="20.1" customHeight="1"/>
    <row r="284" s="2" customFormat="1" ht="20.1" customHeight="1"/>
    <row r="285" s="2" customFormat="1" ht="20.1" customHeight="1"/>
    <row r="286" s="2" customFormat="1" ht="20.1" customHeight="1"/>
    <row r="287" s="2" customFormat="1" ht="20.1" customHeight="1"/>
    <row r="288" s="2" customFormat="1" ht="20.1" customHeight="1"/>
    <row r="289" s="2" customFormat="1" ht="20.1" customHeight="1"/>
    <row r="290" s="2" customFormat="1" ht="20.1" customHeight="1"/>
    <row r="291" s="2" customFormat="1" ht="20.1" customHeight="1"/>
    <row r="292" s="2" customFormat="1" ht="20.1" customHeight="1"/>
    <row r="293" s="2" customFormat="1" ht="20.1" customHeight="1"/>
    <row r="294" s="2" customFormat="1" ht="20.1" customHeight="1"/>
    <row r="295" s="2" customFormat="1" ht="20.1" customHeight="1"/>
    <row r="296" s="2" customFormat="1" ht="20.1" customHeight="1"/>
    <row r="297" s="2" customFormat="1" ht="20.1" customHeight="1"/>
    <row r="298" s="2" customFormat="1" ht="20.1" customHeight="1"/>
    <row r="299" s="2" customFormat="1" ht="20.1" customHeight="1"/>
    <row r="300" s="2" customFormat="1" ht="20.1" customHeight="1"/>
    <row r="301" s="2" customFormat="1" ht="20.1" customHeight="1"/>
    <row r="302" s="2" customFormat="1" ht="20.1" customHeight="1"/>
    <row r="303" s="2" customFormat="1" ht="20.1" customHeight="1"/>
    <row r="304" s="2" customFormat="1" ht="20.1" customHeight="1"/>
    <row r="305" s="2" customFormat="1" ht="20.1" customHeight="1"/>
    <row r="306" s="2" customFormat="1" ht="20.1" customHeight="1"/>
    <row r="307" s="2" customFormat="1" ht="20.1" customHeight="1"/>
    <row r="308" s="2" customFormat="1" ht="20.1" customHeight="1"/>
    <row r="309" s="2" customFormat="1" ht="20.1" customHeight="1"/>
    <row r="310" s="2" customFormat="1" ht="20.1" customHeight="1"/>
    <row r="311" s="2" customFormat="1" ht="20.1" customHeight="1"/>
  </sheetData>
  <mergeCells count="7">
    <mergeCell ref="B1:F1"/>
    <mergeCell ref="A3:B3"/>
    <mergeCell ref="D3:F3"/>
    <mergeCell ref="A4:A5"/>
    <mergeCell ref="B4:B5"/>
    <mergeCell ref="D4:D5"/>
    <mergeCell ref="E4:E5"/>
  </mergeCells>
  <conditionalFormatting sqref="A6:A259">
    <cfRule type="duplicateValues" dxfId="0" priority="1"/>
  </conditionalFormatting>
  <conditionalFormatting sqref="D1:D5 D260:D65530">
    <cfRule type="duplicateValues" dxfId="1" priority="2" stopIfTrue="1"/>
  </conditionalFormatting>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2019-12-12T06:58:00Z</dcterms:created>
  <dcterms:modified xsi:type="dcterms:W3CDTF">2023-02-21T07:04:24Z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2052-10.1.0.6490</vt:lpwstr>
  </property>
</Properties>
</file>